
<file path=[Content_Types].xml><?xml version="1.0" encoding="utf-8"?>
<Types xmlns="http://schemas.openxmlformats.org/package/2006/content-types">
  <Default Extension="odttf" ContentType="application/vnd.openxmlformats-officedocument.obfuscatedFont"/>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je 1 - Velocidades Seguras" sheetId="1" r:id="rId4"/>
    <sheet state="visible" name="Eje 2 - Vehículos Seguros" sheetId="2" r:id="rId5"/>
    <sheet state="visible" name="Eje 3 - Infraestructura vial Se" sheetId="3" r:id="rId6"/>
    <sheet state="visible" name="Eje 4 - Cultura para la Movilid" sheetId="4" r:id="rId7"/>
    <sheet state="visible" name="Eje 5 - Cumplimiento de normas" sheetId="5" r:id="rId8"/>
    <sheet state="visible" name="Eje 6 - Atención a Víctimas" sheetId="6" r:id="rId9"/>
    <sheet state="visible" name="Eje 7 - Gobernanza" sheetId="7" r:id="rId10"/>
    <sheet state="visible" name="Eje 8 - Gestión del Conocimient" sheetId="8" r:id="rId11"/>
    <sheet state="visible" name="Cuadro Resumen" sheetId="9" r:id="rId12"/>
  </sheets>
  <definedNames>
    <definedName hidden="1" localSheetId="0" name="_xlnm._FilterDatabase">'Eje 1 - Velocidades Seguras'!$A$2:$K$19</definedName>
    <definedName hidden="1" localSheetId="2" name="_xlnm._FilterDatabase">'Eje 3 - Infraestructura vial Se'!$A$1:$Z$24</definedName>
    <definedName hidden="1" localSheetId="3" name="_xlnm._FilterDatabase">'Eje 4 - Cultura para la Movilid'!$A$1:$Z$16</definedName>
    <definedName hidden="1" localSheetId="4" name="_xlnm._FilterDatabase">'Eje 5 - Cumplimiento de normas'!$A$1:$Z$13</definedName>
    <definedName hidden="1" localSheetId="5" name="_xlnm._FilterDatabase">'Eje 6 - Atención a Víctimas'!$A$1:$Z$17</definedName>
  </definedNames>
  <calcPr/>
</workbook>
</file>

<file path=xl/sharedStrings.xml><?xml version="1.0" encoding="utf-8"?>
<sst xmlns="http://schemas.openxmlformats.org/spreadsheetml/2006/main" count="1070" uniqueCount="793">
  <si>
    <t>Eje estratégico</t>
  </si>
  <si>
    <t>Programa</t>
  </si>
  <si>
    <t>Acción</t>
  </si>
  <si>
    <r>
      <rPr>
        <rFont val="Arial"/>
        <b/>
        <color theme="1"/>
        <sz val="11.0"/>
      </rPr>
      <t xml:space="preserve">Proyecto(s) estratégico(s)/Estrategia(s)
</t>
    </r>
    <r>
      <rPr>
        <rFont val="Arial"/>
        <b val="0"/>
        <color theme="1"/>
        <sz val="10.0"/>
      </rPr>
      <t>(descripción corta de la(s) actividad(es) a desarrollar)</t>
    </r>
  </si>
  <si>
    <r>
      <rPr>
        <rFont val="Arial"/>
        <color theme="1"/>
        <sz val="11.0"/>
      </rPr>
      <t xml:space="preserve">Entidad/
dependencia </t>
    </r>
    <r>
      <rPr>
        <rFont val="Arial"/>
        <color theme="1"/>
        <sz val="11.0"/>
      </rPr>
      <t>(Responsable)</t>
    </r>
  </si>
  <si>
    <t xml:space="preserve">Nombres
 (Directivo - Enlace o profesional de apoyo) </t>
  </si>
  <si>
    <r>
      <rPr>
        <rFont val="Arial"/>
        <b/>
        <color rgb="FF156082"/>
        <sz val="11.0"/>
      </rPr>
      <t xml:space="preserve">
</t>
    </r>
    <r>
      <rPr>
        <rFont val="Arial"/>
        <b/>
        <color theme="1"/>
        <sz val="11.0"/>
      </rPr>
      <t xml:space="preserve">Fecha de inicio en 2025
</t>
    </r>
  </si>
  <si>
    <r>
      <rPr>
        <rFont val="Arial"/>
        <b/>
        <color theme="1"/>
        <sz val="11.0"/>
      </rPr>
      <t xml:space="preserve">REPORTE DEL III TRIM 2025 (según fecha de inicio)
</t>
    </r>
    <r>
      <rPr>
        <rFont val="Arial"/>
        <b/>
        <color rgb="FFFF0000"/>
        <sz val="11.0"/>
      </rPr>
      <t>No olvidar agregar el marcador -si cumple- “esta actividad además aporta al cumplimiento del Acuerdo 947 de 2024"</t>
    </r>
  </si>
  <si>
    <t>Nombre y fecha de quien reporta</t>
  </si>
  <si>
    <t>Enlace para cargue de evidencia</t>
  </si>
  <si>
    <t>Aprobado/Observaciones</t>
  </si>
  <si>
    <t>Reportó: 1
No reportó: 0</t>
  </si>
  <si>
    <t>Eje 1. Velocidades seguras</t>
  </si>
  <si>
    <t>1.1 Gestión de velocidades más seguras</t>
  </si>
  <si>
    <t xml:space="preserve">1.1.1. Fortalecer la implementación de medidas de gestión de velocidad
</t>
  </si>
  <si>
    <t>Formular el Plan de Gestión de Velocidad teniendo en cuenta el marco normativo nacional</t>
  </si>
  <si>
    <t>SDM
Oficina de Seguridad Vial (OSV)</t>
  </si>
  <si>
    <t>José Segundo López
Enlace: Lissett Arias</t>
  </si>
  <si>
    <t>Durante el trimestre se avanzó en:
- Taller de concertación con áreas técnicas para revisar alcance del PGV.
- Consolidación de primera versión de DTS, Proyecto de Decreto y Exposición de motivos que están para revisión de subsecretarías de gestión de movilidad y de política de movilidad.
- Se desarrolló una primera versión de resumen ejecutivo para publicación.</t>
  </si>
  <si>
    <t>Lissett Arias
14/10/2025</t>
  </si>
  <si>
    <t>1.1.1 OSV</t>
  </si>
  <si>
    <t>Garantizar la operación de los dispositivos SAST, destinados al control del exceso de velocidad en los diferentes puntos autorizados en la ciudad, dejando como evidencia un reporte mensual con el estado de las cámaras y puntos de fotodetección.</t>
  </si>
  <si>
    <t xml:space="preserve">
SDM
Dirección de Gestión de Tránsito y Control de Tránsito y Transporte (DGTCTT)</t>
  </si>
  <si>
    <t>Nathaly Patiño
Enlace: Andrea Catalina Alfonso Leguizamón, Julian Guerrero</t>
  </si>
  <si>
    <t>Para el cierre del tercer trimestre de 2025 se cuenta con 57 cámaras automáticas y 24 cámaras semiautomáticas instaladas destinadas para el control de excesos de velocidad, de las cuales 52 y 20 respectivamente se encuentran en condiciones de operación y 7 en verificación por falla en comunicaciones o posible hurto de componentes. Adicionalmente, se cuenta para el cierre del trimestre, con 13 puntos de fotodetección autorizados para el uso de cámaras móviles.
Durante este trimestre se gestionaron las ofertas requeridas para la reposición de tapas y cableado eléctrico y de comunicaciones requerido para la reparación de los puntos y cámaras de fotodetección vandalizados con el fin de incrementar el número de cámaras operativas en la ciudad.
Se remite detalle en el documento "ACCIÓN-1.1.1_SEGUIMIENTO_OPERATIVIDAD_SAST.pdf"</t>
  </si>
  <si>
    <t>Julian Guerrero
14/10/2025</t>
  </si>
  <si>
    <t>1.1.1 DGTCTT</t>
  </si>
  <si>
    <t>Apoyar en la formulación del Plan de Gestión de Velocidad con la revisión, entrega de insumos y atención de requerimientos relacionados</t>
  </si>
  <si>
    <t>SDM 
Dirección de Planeación de la Movilidad (DPM)</t>
  </si>
  <si>
    <t>Sandra Esperanza Rodriguez 
Giovanny Antonio Salcedo García</t>
  </si>
  <si>
    <t>Se asistió al Taller de concertación - Versión preliminar del Plan de Gestión de Velocidad que se realizó el día 28 de julio de 2025. Se trabajó por parte de la DPM en la mesa de trabajo "Gobernanza y Comunicaciones" en la cuál se aportó según la metodología dispuesta para tal fin por el equipo de la OSV.
La evidencia de la asistencia reposa en los archivos de la OSV</t>
  </si>
  <si>
    <t>Giovanny Salcedo 
09/10/2025</t>
  </si>
  <si>
    <t>1.1.1 DPM</t>
  </si>
  <si>
    <t>Apoyar las acciones de pedagogía para persuasión y disminución de la velocidad mediante el personal de grupo guía.</t>
  </si>
  <si>
    <t>SDM
Subdirección de Gestión en Vía (SGV)</t>
  </si>
  <si>
    <t>Jhon Domínguez
Enlace:  Daniela Clares Mendoza</t>
  </si>
  <si>
    <t xml:space="preserve">En un trabajo articulado entre el Grupo Operativo Gestión en Vía y la Oficina Asesora de Comunicaciones, para el presente trimestre se ha apoyado la ejecución de 19 acciones pedagógicas, en donde se sencibilizo al rededor de 2,206 usuarios </t>
  </si>
  <si>
    <t>Daniela Clares Mendoza
14/10/2025</t>
  </si>
  <si>
    <t>1.1.1 SGV</t>
  </si>
  <si>
    <t>Fomentar las medidas de gestión de velocidad, incorporando criterios de seguridad vial para un sistema de movilidad seguro en los diseños de señalización y semaforización que se adelanten en los proyectos a cargo del IDU.</t>
  </si>
  <si>
    <t>Instituto de Desarrollo Urbano (IDU) Dirección Técnica de Proyectos -DTP</t>
  </si>
  <si>
    <r>
      <rPr>
        <rFont val="Arial"/>
        <color theme="1"/>
        <sz val="11.0"/>
      </rPr>
      <t>William Orlando Luzardo</t>
    </r>
    <r>
      <rPr>
        <rFont val="Arial"/>
        <color rgb="FFFF0000"/>
        <sz val="11.0"/>
      </rPr>
      <t xml:space="preserve">
</t>
    </r>
    <r>
      <rPr>
        <rFont val="Arial"/>
        <color theme="1"/>
        <sz val="11.0"/>
      </rPr>
      <t>Enlace: Vanessa Acevedo</t>
    </r>
  </si>
  <si>
    <t xml:space="preserve"> Se obtuvo la aprobación por parte de la SDM al diseño de señalización del puente vehicular intersección Av La Sirena (AC 153) por Avenida Paseo Los Libertadores (Autopista Norte) realizado in house, mediante oficio SS 202531109546201 con radicado IDU 202552601198602, con fecha del 16 de agosto de 2025. </t>
  </si>
  <si>
    <t>Vanessa Acevedo 
14/10/2025</t>
  </si>
  <si>
    <t>1.1.1 IDU (a)</t>
  </si>
  <si>
    <t>Apoyar en la formulación del Plan de Gestión de Velocidad, mediante la participación en mesas de trabajo y formulación de un plan conceptual de intervenciones de medidas de gestión de velocidad.</t>
  </si>
  <si>
    <r>
      <rPr>
        <rFont val="Arial"/>
        <color rgb="FF0000FF"/>
        <sz val="11.0"/>
      </rPr>
      <t>William Orlando Luzardo</t>
    </r>
    <r>
      <rPr>
        <rFont val="Arial"/>
        <color rgb="FF0000FF"/>
        <sz val="11.0"/>
      </rPr>
      <t xml:space="preserve">
</t>
    </r>
    <r>
      <rPr>
        <rFont val="Arial"/>
        <color rgb="FF0000FF"/>
        <sz val="11.0"/>
      </rPr>
      <t>Enlace: Vanessa Acevedo</t>
    </r>
  </si>
  <si>
    <t>No se presentaron eventos relacionados con temas de seguridad vial donde fuera necesaria la presencia del IDU.</t>
  </si>
  <si>
    <t>1.1.1 IDU (b)</t>
  </si>
  <si>
    <t>UAERMV</t>
  </si>
  <si>
    <t>Pablo Muñoz
Cristian Laiton
Victor Infante</t>
  </si>
  <si>
    <t>Para este periodo por medio del convenio convenio marco y convenio derivado en apoyo a la secretaria de movilidad, se esta apoyando en la implementacion de resaltos parabolicos, que estan enfocados en la reduccion de velocidad de forma gradual, protegiendo a peatones y conductores. La proyección para los próximos meses del 2025 es implementar 150 resaltos parabólicos que permitan mitigar el exceso de velocidad en las vías arteriales más críticas, es decir el 10 % del total de vías de Bogotá, donde hoy se concentra cerca del 20 % de los siniestros fatales. Para el corte de tercer trimestre, se reporta un avance de 119 resaltos implementados. Se comparte base con los segmentos intervenidos y fecha de reporte a corte del tercer trimestre 2025.</t>
  </si>
  <si>
    <t>Victor Infante
14/10/2025</t>
  </si>
  <si>
    <t>1.1.1 UAERMV</t>
  </si>
  <si>
    <t>Solicitar implementación de medidas de mitigación y gestión de la velocidad con el fin de disminuir los riesgos viales, que surjan en la revisión de proyectos, equipamientos, estudios de tránsito y/o transporte, estudios de demanda y atención de usuarios, etc., donde se evidencia presencia de pasos peatonales (seguros o a riesgo).</t>
  </si>
  <si>
    <t>SDM
Subdirección de Infraestructura (SI)</t>
  </si>
  <si>
    <t>Juan Carlos Tovar
Enlace: Angélica María Rodríguez Varón</t>
  </si>
  <si>
    <t>Se solicitó la implementación de medidas de mitigación y gestión de la velocidad con el fin de disminuir los riesgos viales, durante la revisión de los siguientes proyectos:
* Observaciones a la versión uno (V1) del Estudio de Tránsito (ET) del Contrato IDU No 1659 de 2023 del proyecto “Elaborar estudios de tránsito de los proyectos a cargo del Instituto de Desarrollo Urbano, en la ciudad de Bogotá Ciclorruta Carrera 51 (KR 33) entre Calle 68 Sur y Av. Boyacá sobre la Av. Jorge Gaitán Cortés y Ciclorruta Calle 59C Sur”.
* Solicitud de consideraciones, recomendaciones y lineamientos para la evaluación de alternativas del proyecto: “Acceso a la Calera Vía el Codito” en fase de prefactibilidad.
* Metodología para el Estudio de Tránsito (ET) contrato de obra SDHT No. 1755-2024 “Realizar los estudios y diseños definitivos y la ejecucion de las obras de espacio publico, en el marco de la Estrategia Revitaliza Tu Barrio, en los proyectos priorizados por la Secretaria Distrital De Habitat – Lote 2”.
* Metodología para el Estudio de Tránsito (ET) Contrato IDU-1659-2023: “Elaborar estudios de tránsito de los proyectos a cargo del Instituto de Desarrollo Urbano, en la ciudad de Bogotá- proyecto de la Ciclorruta KR 51 (KR 33) entre CL 68Sur y Av. Boyacá (N-S) (S-N) - Sobre la Av. Jorge Gaitán Cortés y Ciclorruta Calle 59C Sur”.
* Observaciones Estudio de Tránsito (ET) Versión dos (V2) contrato IDU 1659 de 2023 “Elaborar estudios de tránsito de los proyectos a cargo del Instituto de Desarrollo Urbano en la ciudad de Bogotá D.C. estudio de tránsito en fase de factibilidad para atender la Acción Popular (AP 2007-00110) - carrera 90 entre calle 147 y av. calle 170 en Bogotá D.C.”
* Observaciones Estudio de Tránsito (ET) Versión uno (V1) Contrato IDU 1659 de 2023 “elaborar estudios de tránsito de los proyectos a cargo del Instituto de Desarrollo Urbano en la ciudad de Bogotá D.C. Estudio de tránsito Proyecto Ciclorruta Carrera 70.”
*Observaciones Estudio de Tránsito (ET) Versión tres (V3) del Contrato IDU No. 1659 de 2023 “Elaborar estudios de tránsito de los proyectos a cargo del Instituto de Desarrollo Urbano, en la ciudad de Bogotá - Av. 1o de Mayo entre la Av. Tintal (Carrera 89B) hasta la Carrera 93C”.
* Aprobación Estudio de Tránsito (ET) del Contrato IDU No 1787 de 2023 con objeto “Elaboración, complementación, y/o ajustes a los estudios y diseños y construcción de la Ciclorruta y el espacio público para la Carrera 40 (Av. Pedro León Trabuchy), entre la Av. Américas y la Av. Calle 26 y la conexión con la Ciclorruta existente en el costado norte de la Av. Calle 26, ubicado en la localidad de Teusaquillo en la
ciudad de Bogotá D.C”.</t>
  </si>
  <si>
    <t>Angélica María Rodíguez Varón
14 oct 2025</t>
  </si>
  <si>
    <t>1.1.1 SI</t>
  </si>
  <si>
    <t>Diseñar y divulgar a través de canales de comunicación medidas de gestión de la velocidad que promuevan la cultura para la movilidad y seguridad vial.</t>
  </si>
  <si>
    <t>SDM
Oficina Asesora de Comunicaciones y Cultura para la Movilidad (OACCM)</t>
  </si>
  <si>
    <t>Ana María Cataño Blanco
Enlace: Jimena Delgado</t>
  </si>
  <si>
    <t>Durante el tercer trimestre, con el apoyo de la Iniciativa Bloomberg para la Seguridad Vial Mundial (BIGRS) y su aliado en comunicaciones Vital Strategies, se adelantaron reuniones de planeación de la campaña de Seguridad Vial 2025: 'El exceso de velocidad mata. Respeta el límite' hasta llegar a la propuesta definitiva, Además, se llevó a cabo el rodaje del comercial, que corresponde a la fase 1 de la campaña, y la grabación de los testimonios de víctimas de siniestros viales, que harán parte de la fase 2; y, finalmente, se avanzó en la postproducción del comercial. El producto final del trabajo adelantado durante el tercer trimestre del año es un comercial que, desde la voz de un agente civil de tránsito, ratifica el mensaje de que el exceso de velocidad es la principal causa de muertes y lesiones graves en las vías, por lo que es imprescindible respetar los límites seguros de velocidad; pero, además, hace un recordatorio de que su presencia y la de los controles en las vías responden a un compromiso con evitar que más vidas se sigan apagando por conductas inapropiadas al conducir y que su propósito no es otro sino el de proteger la vida de quienes se mueven por la ciudad. 
Adicionalmente, se siguió ejecutando una estrategia de divulgación para los resaltos parabólicos de la Avenida Boyacá, ratificando el mensaje de que esta es una medida de infraestructura que salva vidas. 
Además, se socializó el logro de Bogotá tras consolidarse ciudad ganadora, en categoría Oro, del Reto de velocidades de Bloomberg Philanthropies, un reconocimiento a las buenas prácticas implementadas por la ciudad para gestionar velocidades seguras que salven vidas en las vías.
Finalmente, diseñó e implementó una estrategia de comunicaciones para la edición número 19 de la Semana de la Seguridad Vial, que bajo el lema 'Proteger tu vida nos mueve' recordó a la ciudadanía que todos, desde los diferentes roles que desempeñamos a diario en las vías, compartimos el mismo propósito: proteger la vida. Esto implica que, para que Bogotá se mueva segura, todos debemos asumir no solo el derecho a movernos, sino el compromiso de actuar y decidir con responsabilidad en la movilidad.</t>
  </si>
  <si>
    <t>Jimena Delgado Soto 14/10/25</t>
  </si>
  <si>
    <t>1.1.1 OACCM</t>
  </si>
  <si>
    <t>Implementar acciones pedagógicas en seguridad vial que promuevan la gestión de la velocidad.</t>
  </si>
  <si>
    <t>Ana María Cataño Blanco
Enlaces: Sergio Jimenez, Julie Vargas</t>
  </si>
  <si>
    <t>Durante el tercer trimestre de 2025 se desarrollaron 78 acciones pedagógicas orientadas a la promoción de la gestión de la velocidad, mediante la implementación de capacitaciones en el módulo de velocidad, intervenciones en vía con motociclistas y acciones en intersecciones semafóricas con mensajes alusivos a la importancia de regular la velocidad. En total, estas actividades contaron con la participación de 10.040 personas.</t>
  </si>
  <si>
    <t>Claudia Burbano
14/10/2025</t>
  </si>
  <si>
    <t>1.1.1 OACCM (b)</t>
  </si>
  <si>
    <t>Desarrollar un estudio de límites de velocidad en los corredores de la malla vial arterial</t>
  </si>
  <si>
    <t>José Segundo López
Enlace: Laura Romero, Maryfely Rincón</t>
  </si>
  <si>
    <t xml:space="preserve">
Se trabajó en el desarrollo, ajustes y cierre del Documento Técnico de Soporte que compila los resultados del estudio de límites de velocidad para los corredores arteriales de Bogotá. Para el estudio se utilizó la “metodología para la definición de límites de velocidad de la Agencia Nacional de Seguridad Vial (ANSV)”, adoptada por la Resolución 20233040025995 de 2023 del Ministerio de Transporte. Durante este proceso se contó con el apoyo de la Cooperación Bloomberg y WRI para la obtención de insumos y retroalimentación. 
Se desarrolló una estrategia de socialización y difusión del estudio y se avanzó en su implementación con el objetivo de informar a la ciudadanía y partes interesadas sobre los resultados del estudio de límites de velocidad, destacando los beneficios en términos de seguridad vial y calidad de vida. Asimismo, se integró el contenido y resultados del estudio de límites de velocidad en el documento resumen y en el Documento Técnico de Soporte sobre la actualización del Plan de Gestión de la Velocidad de Bogotá (PGV). </t>
  </si>
  <si>
    <t>Maryfely Rincón 07/10/2025</t>
  </si>
  <si>
    <t>1.1.1 OSV (b)</t>
  </si>
  <si>
    <t>1.1.2. Innovar para la gestión de velocidad</t>
  </si>
  <si>
    <t xml:space="preserve"> Avanzar en la formulación de un piloto con radares para retroalimentación a conductores sobre velocidad</t>
  </si>
  <si>
    <t>José Segundo López
Enlace: Lissett Arias, Laura Romero</t>
  </si>
  <si>
    <t xml:space="preserve">
Acción finalizada durante el I Trim 2025</t>
  </si>
  <si>
    <t>Mayerly Gutiérrez 6/10/2025</t>
  </si>
  <si>
    <t>1.1.2 OSV</t>
  </si>
  <si>
    <t>Investigar sobre nuevas tecnologías para la gestión de la velocidad de acuerdo con los requerimientos de las diferentes áreas de la entidad, dejando como evidencia los documentos, informes y/o papers que se generen.</t>
  </si>
  <si>
    <t>SDM
Dirección de Gestión de Tránsito y Control de Tránsito y Transporte (DGTCTT)</t>
  </si>
  <si>
    <t>Nathaly Patiño
Enlace: Andrea Catalina Alfonso Leguizamón
Julian Guerrero</t>
  </si>
  <si>
    <t>Se han realizado durante el tercer trimestre, mesas de trabajo con consultorias académicas y con otras organizaciones para la exploración de nuevas tecnologías enmarcadas en sistemas de fotodetección así como metodologías estadísticas para la priorización de zonas con esta tecnología. 
Se continúan las actividades en el marco del Convenio con ETB para el fortalecimiento y renovación del Sistema Inteligente de Transporte con el fin de investigar sobre nuevas tecnologías en el mercado para la detección automática de infracciones de tránsito, comportamientos inadecuados que afectan la seguridad vial en la ciudad así como robustecer el sistema de vigilancia, monitoreo y recopilación automatizada de información para la toma de decisiones de la Entidad. Se realiza la definición de zonas críticas para la instalación de nuevos sistemas automáticos de fotodetección y fortalecimiento del sistema de videovigilancia, durante el mes de septiembre se entrega el informe de las pruebas de concepto y se inician los estudios de ingeniería de detalle.
Se realizan mesas de trabajo con los consultores de cobros por externalidades, mediante el cual se analizan posibilidades para el control en zonas para atender externalidades por el alto flujo vehicular.</t>
  </si>
  <si>
    <t>1.1.2 DGTCTT</t>
  </si>
  <si>
    <t>1.2 Control y monitoreo de velocidades</t>
  </si>
  <si>
    <t>1.2.1. Ampliar el control automático de velocidad en la malla vial arterial con cámaras salvavidas - SAST- fijas y móviles</t>
  </si>
  <si>
    <t>Gestionar, coordinar y hacer seguimiento a los requerimientos para la solicitud de nuevos puntos de fotodetección identificados como críticos por excesos de velocidad dentro del plan de expansión del SIT, dejando como evidencia las radicaciones ante el Ente encargado y/o los correos electrònicos con la gestiòn de los estudios requeridos para el trámite.</t>
  </si>
  <si>
    <t>Nathaly Patiño
Enlace: Andrea Catalina Alfonso Leguizamón
Julian Guerrero</t>
  </si>
  <si>
    <t>Para el tercer trimestre de 2025 y de acuerdo con la resolución 20203040011245, la Agencia Nacional de Seguridad Vial realizó la aprobación de renovación para 16 puntos de fotodetección para la instalación y operación de SAST, por medio de las resoluciones número 812, 825, 827, 802, 803, 795, 837, 800, 775, 917, 793 y 798 del año 2025. Se adjuntan las resoluciones de aprobación de los diferentes puntos de fotodetección de renovación y puntos nuevos.
Por otra parte, se realizó la preparación de información para 13 puntos para la autorización por parte de la ANSV para la instalación y operación de dispositivos automáticos.</t>
  </si>
  <si>
    <t>14 de octubre 2025
William Donado</t>
  </si>
  <si>
    <t>1.2.1 DGTCTT</t>
  </si>
  <si>
    <t xml:space="preserve"> Formulación de metodología para la ubicación aleatoria de cámaras en puntos de fotodetección aprobados por la ANSV</t>
  </si>
  <si>
    <t>1.2.1 OSV</t>
  </si>
  <si>
    <t>1.2.2.Desarrollar un sistema de reporte de exceso de velocidad en articulación con el Sistema Inteligente de Transporte de Bogotá – SIT-B</t>
  </si>
  <si>
    <t>Avanzar en la formulación del Plan Maestro del SIT-B</t>
  </si>
  <si>
    <t>SDM
Subsecretaría de Gestión de la Movilidad (SGM)</t>
  </si>
  <si>
    <t>Jhon González
Omar Chávez</t>
  </si>
  <si>
    <t>Se avanzó en la definición de proyectos del PMSIT y en su cronograma estratégico</t>
  </si>
  <si>
    <t>Omar Chávez 15/10/2025</t>
  </si>
  <si>
    <t>1.2.2 SGM</t>
  </si>
  <si>
    <t>Realizar controles de velocidad a la flota de operación de Transmilenio.</t>
  </si>
  <si>
    <t xml:space="preserve">Transmilenio S.A. - Dirección Técnica de Seguridad (DTS)       </t>
  </si>
  <si>
    <t>Natalia Tinjaca Mora 
Carlos Milciades Gutierrez 
César Augusto Toba Cruz</t>
  </si>
  <si>
    <t>1er trimestre 2025</t>
  </si>
  <si>
    <t>Bajo tecnología SIRCI-FMS, se han identificado 1.092 incumplimientos por velocidades mayores a 55 km/h generando 228 infracciones de julio a septiembre del 2025.
Además, a partir de los análisis de los registros de excesos de velocidad que se transmiten al CdeG, se identificaron y notificaron a los concesionarios de operación de manera preventiva un total de 4.606 excesos de velocidad superiores a 55 km/h, lo que conllevó a aplicar 148 incumplimientos durante el periodo de julio a septiembre del 2025.</t>
  </si>
  <si>
    <t>Viviana Velasco - (TMSA) 14/10/2025</t>
  </si>
  <si>
    <t>1.2.2 TMSA</t>
  </si>
  <si>
    <r>
      <rPr>
        <rFont val="Arial"/>
        <b/>
        <color theme="1"/>
        <sz val="11.0"/>
      </rPr>
      <t xml:space="preserve">Proyecto(s) estratégico(s)/Estrategia(s)
</t>
    </r>
    <r>
      <rPr>
        <rFont val="Arial"/>
        <b val="0"/>
        <color theme="1"/>
        <sz val="10.0"/>
      </rPr>
      <t>(descripción corta de la(s) actividad(es) a desarrollar)</t>
    </r>
  </si>
  <si>
    <r>
      <rPr>
        <rFont val="Arial"/>
        <b/>
        <color theme="1"/>
        <sz val="11.0"/>
      </rPr>
      <t xml:space="preserve">Entidad/
dependencia </t>
    </r>
    <r>
      <rPr>
        <rFont val="Arial"/>
        <b val="0"/>
        <color theme="1"/>
        <sz val="11.0"/>
      </rPr>
      <t>(Responsable)</t>
    </r>
  </si>
  <si>
    <r>
      <rPr>
        <rFont val="Arial"/>
        <b/>
        <color rgb="FF156082"/>
        <sz val="11.0"/>
      </rPr>
      <t xml:space="preserve">
</t>
    </r>
    <r>
      <rPr>
        <rFont val="Arial"/>
        <b/>
        <color theme="1"/>
        <sz val="11.0"/>
      </rPr>
      <t xml:space="preserve">Fecha de inicio en 2025
</t>
    </r>
  </si>
  <si>
    <r>
      <rPr>
        <rFont val="Arial"/>
        <b/>
        <color theme="1"/>
        <sz val="11.0"/>
      </rPr>
      <t xml:space="preserve">REPORTE DEL III TRIM 2025 (según fecha de inicio)
</t>
    </r>
    <r>
      <rPr>
        <rFont val="Arial"/>
        <b/>
        <color rgb="FFFF0000"/>
        <sz val="11.0"/>
      </rPr>
      <t>No olvidar agregar el marcador -si cumple- “esta actividad además aporta al cumplimiento del Acuerdo 947 de 2024"</t>
    </r>
  </si>
  <si>
    <t>Eje 2. Vehículos seguros</t>
  </si>
  <si>
    <t>2.1. Implementación de requerimientos vehiculares y elementos de protección para la seguridad vial</t>
  </si>
  <si>
    <t>2.1.1. Implementar requerimientos de seguridad vehicular y de elementos de protección para la adquisición, alquiler o concesión de flota de las entidades del Distrito</t>
  </si>
  <si>
    <t>La SDM efectuará el diagnóstico en las demás Entidades del Distrito que cuentan con vehículos de transporte de carga para del desarrollo de sus operaciones y complementar los análisis pertinentes para identificar los elementos de viable implementación.</t>
  </si>
  <si>
    <t>José Segundo López
Enlace: Gonzalo López</t>
  </si>
  <si>
    <t>Se da inicio a sesiones de trabajo con la Unidad Administrativa Especial de Servicios Públicos, en conjunto con la DPM, para la caracterización de flota de los concesionarios de recolección de residusos en el Distrito.</t>
  </si>
  <si>
    <t>Gonzalo López
15/10/2025</t>
  </si>
  <si>
    <t>2.1.1 OSV</t>
  </si>
  <si>
    <t>El IDIGER implementará requerimientos de seguridad vehicular para la adquisición o contratación  directa o indirecta que considere pertinentes entre tanto la SDM define lineamientos en la materia. También atenderá las solicitudes de suministro de información que allegará la SDM, con el fin de proporcionar material base de análisis; en particular suministrará la información de requerimientos de seguridad vehicular y elementos de protección que esten aplicando a la fecha en los procesos de adquisición o contratación directa o indirecta (si aplica) y efectuará el diligenciamiento del instrumento de inventario de caracterización de la seguridad vehicular de la flota adquirida o contratada directa e indirectamente.</t>
  </si>
  <si>
    <t>Instituto Distrital de Gestión de Riesgos y Cambio Climático (IDIGER)</t>
  </si>
  <si>
    <t>Oscar Cañón Caldas. Subdirector para el Manejo de Emergencias y Desastres (E)
Alexandra Ramírez Flórez. Profesional Especializado</t>
  </si>
  <si>
    <t>El contrato de transporte instirucional de transporte incorpora lineamientos en material de seguridad vial</t>
  </si>
  <si>
    <t>Alexandra Ramírez</t>
  </si>
  <si>
    <t>2.1.1 IDIGER</t>
  </si>
  <si>
    <t>Contratación de rutas escolares: Se remitirá un informe generado por la interventoría, que da cuenta del resultado de verificación de las cláusulas contractuales de las rutas escolares, en cuanto a los requerimientos de Seguridad Vial que deben contener los vehículos que prestan el servicio especial de transporte de estudiantes. Esta actividad se realiza al inicio de la operación de los contratos de las rutas escolares.</t>
  </si>
  <si>
    <t>Secretaría de Educación del Distrito (SED)- DBE</t>
  </si>
  <si>
    <t>Daniel Eduardo Mora
Enlace: Rocio Flórez,  Luis Gabriel Téllez Tabares</t>
  </si>
  <si>
    <t>SED: Se genera informe por la interventoría, que da cuenta del resultado de verificación de las cláusulas contractuales de las rutas escolares, en cuanto a los requerimientos de Seguridad Vial que deben contener los vehículos que prestan el servicio especial de transporte de estudiantes</t>
  </si>
  <si>
    <t>Rocio Florez
10/10/2025</t>
  </si>
  <si>
    <t>2.1.1 SED</t>
  </si>
  <si>
    <t>Apoyar a la OSV en la elaboración de un documento de requerimientos de seguridad vial y ascenso tecnológico para la contratación de vehículos de carga para empresas contratistas del IDU y UMV</t>
  </si>
  <si>
    <t>SDM
Subdirección de Transporte Privado (STPR)</t>
  </si>
  <si>
    <t>Sonia Gaona Uscategui - Subdirectora de Transporte Privado (e) 
Carlos Francisco Leopoldo Rojas Rueda, Cristina Torres</t>
  </si>
  <si>
    <t>STPr: No se requirio apoyo desde la STPriv a la OSV</t>
  </si>
  <si>
    <t>Cristina Torres 
14/10/2025</t>
  </si>
  <si>
    <t>2.1.1 STPR</t>
  </si>
  <si>
    <t>Ampliar la cobertura de entidades distritales que implementen la herramienta de diligenciamiento para la actualización y registro de la flota vehicular propia y contratada, con el fin de mejorar la gestión y transparencia en la administración de vehículos del distrito</t>
  </si>
  <si>
    <t>SDM
DPM - Equipo 
PESV</t>
  </si>
  <si>
    <t>Valentina Acuña
Grupo PESV- Marcela Díaz, Paola Gómez, Ariel Parra, Alejandro Aldana, Luis Alejandro Sanmiguel, Eduardo Rincón, Cristian Leandro Buitrago</t>
  </si>
  <si>
    <t>Durante el tercer trimestre de 2025 se solicitó la actualización de datos del responsable del PESV a 44 entidades del distrito con el fin de poder continuar con la socialización de la herramienta ya que los datos que se tenián de entidades como la UAESP estaban desactualizados. Lo anterior, para que durante el cuarto trimestre se logre avanzar con la UAESP y otras entidades en la socialización y uso de la herramienta de diligenciamiento para la actualización y registro de la flota vehicular propia y contratada.</t>
  </si>
  <si>
    <t>Marcela Díaz, Paola Gómez, Alejandro Aldana, Ariel Parra, Luis Alejandro Sanmiguel</t>
  </si>
  <si>
    <t>2.1.1 DPM - PESV</t>
  </si>
  <si>
    <t>Apoyar en la articulación entre la Dirección Técnica de Seguridad de Transmilenio y la Oficina de Seguridad Vial de la SDM en el desarrollo de los análisis para la actualización de los requerimientos mínimos de equipamientos/herramientas de seguridad vial de la flota del SITP.</t>
  </si>
  <si>
    <t>SDM
Subdirección de Transporte Público (STPU)</t>
  </si>
  <si>
    <t>Maracela Neira - Subdirectora de Transporte Público
Enlace: Juan Carlos Castro</t>
  </si>
  <si>
    <t xml:space="preserve">Se desarrollo mesa de trabajo entre OSV y STPU para recopilar la caracterización de los elementos de seguridad vial en la flota actual y futura del SITP en sus diferentes componentes </t>
  </si>
  <si>
    <t>Juan Carlos Castro     10/10/2025</t>
  </si>
  <si>
    <t>2.1.1 STPU (a)</t>
  </si>
  <si>
    <t>Apoyar en la articulación con las entidades de orden nacional, regional (ARM) y distrital, así como las dependencias de la SDM pertinentes en el tema, para el análisis, definición y/o actualización de los requerimientos mínimos de seguridad vial en la flota intermunicipal que opere dentro de Bogotá o en la jurisdicción de la Agencia Regional de Movilidad.</t>
  </si>
  <si>
    <t>Se desarrollo mesa de trabajo entre OSV y STPU para empezar a trabar con la ARM en la inclusion de estrategias de seguridad vial en el servicio de transporte regional.     
Se conceptuo un documento con la ARM para inclusion de actividades  y estrategias de segruidad vial en el servicio de transporte intermunicipal, iniciando por el correodr Bogota - Soacha.</t>
  </si>
  <si>
    <t>2.1.1 STPU (b)</t>
  </si>
  <si>
    <t xml:space="preserve">Se efectuará el diligenciamiento del instrumento de inventario de caracterización de la seguridad vial vehicular y elementos de protección entre otras solitudes que allegará la SDM, como base para el análisis de requerimientos a implementar en los procesos de adquisición o contratación directa e indirecta de la Entidad (vehiculos de carga, y vehículos privados o alquilados para el transporte de personal).
Se adelantará el Plan de Mantenimiento Anual que se refiere al Control del Mantenimiento Preventivo de los vehículos por medio de un cronograma: Validación de Cambios de Aceite, nivelación de fluidos, cambios de llantas de acuerdo al kilometraje de la flota de la entidad a través del plan de mantenimiento. 
Se adelantará el chequeo Pre operacional de los vehículos: Validación de todos los sistemas que componen el vehículo.
</t>
  </si>
  <si>
    <t>Instituto de Desarrollo Urbano (IDU) DTP (Vehículos de Carga) STRF (Vehículos privados o alquilados para el transporte del personal IDU)</t>
  </si>
  <si>
    <t>William Orlando Luzardo
Enlace: Vanessa Acevedo</t>
  </si>
  <si>
    <t>1. Herramienta de caracterización seguridad Vehicular Distrito. Oct.2025.  
2. Preoperacionales meses de julio, agosto y septiembre 2025.            
3. Plan de Mantenimiento vehículos 2025</t>
  </si>
  <si>
    <t>Vanessa Acevedo
14/10/2025</t>
  </si>
  <si>
    <t>2.1.1 IDU</t>
  </si>
  <si>
    <t xml:space="preserve"> La UAERMV implementará los requerimientos de seguridad vehicular para la adquisición o contratación directa o indirecta que considere pertinentes entre tanto la SDM define lineamientos en la materia. También atenderá las solicitudes de suministro de información que allegará la SDM, con el fin de proporcionar material base de análisis; en particular suministrará la información de requerimientos de seguridad vehicular y elementos de protección que esten aplicando a la fecha en los procesos de adquisición o contratación directa o indirecta (si aplica) y efectuará el diligenciamiento del instrumento de caracterización de la seguridad vehicular de la flota adquirida o contratada directa e indirectamente.</t>
  </si>
  <si>
    <t>Para este 3 trimestre se realiza una actuzalizacion en el reporte de la información detallada relacionada con la última adquisición de vehículos realizada por la UAERMV. Donde se reporta la úlitma grúa adquirida (N2 - Camión/Volqueta con capacidad de 5 a 12T.) Se comparte como anexo la herramienta de caracterizacion seguridad vehicular.</t>
  </si>
  <si>
    <t>Victor Infante 
14/10/2025</t>
  </si>
  <si>
    <t>2.1.1 UAERMV</t>
  </si>
  <si>
    <t>La SDS implementará los requerimientos de seguridad vehicular para la adquisición o contratación directa o indirecta que considere pertinentes entre tanto la SDM define lineamientos en la materia. También atenderá las solicitudes de suministro de información que allegará la SDM, con el fin de proporcionar material base de análisis; en particular suministrará la información de requerimientos de seguridad vehicular y elementos de protección que esten aplicando a la fecha en los procesos de adquisición o contratación directa o indirecta (si aplica) y efectuará el diligenciamiento del instrumento de caracterización de la seguridad vehicular de la flota adquirida o contratada directa e indirectamente.</t>
  </si>
  <si>
    <t>Secretaría Distrital de Salud (SDS)</t>
  </si>
  <si>
    <t>Dra. Linda Victoria Ariza
Dr. Juan Nicolas Corredor</t>
  </si>
  <si>
    <t>Para este tercer trimestre, se continua con el registro del chequeo diario de protección de los vehiculos de la Secretaria Distrital de Salud, formato que es diligenciado por la totalidad de los conductores con el fin de continuar con la linea de la seguridad de la movilidad.</t>
  </si>
  <si>
    <t>Juan Nicolas Corredor 
15/10/2025</t>
  </si>
  <si>
    <t>2.1.1 SDS</t>
  </si>
  <si>
    <t xml:space="preserve">1. Mesas de trabajo internas de Transmilenio para la definición requerimientos de seguridad vial de la nueva flota / Definir ADAS / ITS.
2. Matriz de especificaciones técnicas de la flota actual </t>
  </si>
  <si>
    <t>Transmilenio S.A. - Dirección Técnica de Seguridad (DTS)</t>
  </si>
  <si>
    <t xml:space="preserve">Natalia Tinjaca Mora 
Carlos Milciades Gutierrez 
César Augusto Toba Cruz </t>
  </si>
  <si>
    <t>Se reporta matriz de flota del Sistema indicando los porcentajes de vehículos que cuentan con requerimientos mínimos y deseables, definidos en el PDSV.
Se reporta información contractual y anexos de especificaciones de la flota nueva a incorporar en el Sistema asociada a contratos de concesión previamente suscritos.</t>
  </si>
  <si>
    <t xml:space="preserve"> Viviana Velasco - (TMSA) 14/10/2025</t>
  </si>
  <si>
    <t>2.1.1 TMSA</t>
  </si>
  <si>
    <t>Documentar el plan de mantenimiento de los vehículos propios de la Terminal de Transporte.</t>
  </si>
  <si>
    <t>Terminal de Transporte</t>
  </si>
  <si>
    <t>Hernán Delgadillo
Enlaces: José Molina y Yolima Zarate</t>
  </si>
  <si>
    <t>Trimestralmente iniciando en abril 2025</t>
  </si>
  <si>
    <t>2.1.1 Terminal de Transporte</t>
  </si>
  <si>
    <t>2.1.2. Implementar incentivos y desincentivos a la circulación de vehículos de carga y paulatinamente a otras tipologías en el marco del ascenso tecnológico a vehículos más seguros en el Distrito</t>
  </si>
  <si>
    <t>Se apoyará a la OSV en el diseño de la metodología y el diagnóstico del porcentaje de vehículos de carga que circulan por el Distrito con minimos de seguridad vehicular establecidos: Sistemas de protección lateral, barras de antiempotramiento frontal y trasero y espejos complementarios</t>
  </si>
  <si>
    <t xml:space="preserve">SDM
Oficina de Seguridad Vial (OSV), Subdirección de Transporte Privado (STPR) </t>
  </si>
  <si>
    <t>José Segundo López
Sonia Gaona Uscategui - Subdirectora de Transporte Privado (e) 
Enlace: Gonzalo López, Andrea Zambrano (OSV)
Carlos Francisco Leopoldo Rojas Rueda, Cristina Torres (STPR)</t>
  </si>
  <si>
    <t>Actividad finalizada en primer trimestre de 2025</t>
  </si>
  <si>
    <t>2.1.2 STPR (a)</t>
  </si>
  <si>
    <t>Se apoyará a la OSV en el diseño de la metodología de diagnóstico y la generación de un documento técnico para regulación de la circulación de vehículos de carga con mínimos de seguridad vial (sistemas de protección lateral, barras antiempotramiento y espejos complementarios)</t>
  </si>
  <si>
    <t>2.1.2 STPR (b)</t>
  </si>
  <si>
    <t>Cobros por externalidades: Estructuración de la siguiente fase del pico y placa solidario para incluir nuevas variables en el cobro teniendo en cuenta diferentes criterios de priorización en donde se incluye la siniestralidad y elementos de seguridad vial vehicular.</t>
  </si>
  <si>
    <t>Sonia Gaona Uscategui - Subdirectora de Transporte Privado (e) 
Carlos Francisco Leopoldo Rojas Rueda, Cristina Torres, Jorge Luis Pérez Reyes</t>
  </si>
  <si>
    <t>Durante el tercer trimestre se avanzó en la ejecución de la consultoría, con el desarrollo del Producto 4. Los Productos 1, 2, y 3 ya fueron cerrados.
Se realizaron ajustes al cronograma debido a revisiones metodológicas y a la validación de los supuestos utilizados en la modelación de transporte, insumos necesarios para la consolidación y cierre del Producto 4.
Hasta el cierre del tercer trimestre, el equipo de la SDM ha respondido a todas las solicitudes del consultor y ha brindado un apoyo constante, con el objetivo de asegurar un desarrollo fluido de la consultoría.
En total, la consultoría contempla seis entregables, y su ejecución, de acuerdo con los ajustes realizados al cronograma, se extenderá hasta el cuarto trimestre de 2025.</t>
  </si>
  <si>
    <t>Jorge Luis Pérez Reyes
14/10/2025</t>
  </si>
  <si>
    <t>2.1.2 STPR (c)</t>
  </si>
  <si>
    <t>2.2. Promoción de vehículos seguros, elementos de protección, tecnología e innovación para la seguridad vial</t>
  </si>
  <si>
    <t>2.2.1. Dinamizar la comercialización de vehículos seguros y elementos de protección personal en Bogotá D.C.</t>
  </si>
  <si>
    <t>Apoyar a la OSV en el mapeo de actores y mesas de trabajo para formular el plan de dinamización de la comercialización de vehículos seguros y elementos de protección personal</t>
  </si>
  <si>
    <t xml:space="preserve">STPr: No se requirio apoyo desde la STPriv a la OSV </t>
  </si>
  <si>
    <t>Cristina Alexandra Torres Puerto 14/10/2025</t>
  </si>
  <si>
    <t>2.2.1 STPR</t>
  </si>
  <si>
    <t>Apoyar a las dependencias de la SDM y entidades de orden nacional, regional y distrital competentes para la promocion de vehículos seguros de transporte público,                                                                                                                                                                        divulgando aspectos de normatividad de vehiculos seguros y elementos de seguridad vehicular aplicables al servicio intermunicipal.</t>
  </si>
  <si>
    <t>2.2.1 STPU</t>
  </si>
  <si>
    <t>2.2.2. Comunicar y visibilizar alternativas de mercado en materia de vehículos, tecnología e innovación para la seguridad vial en Bogotá D.C.</t>
  </si>
  <si>
    <t>Se articulará la feria de tecnología y movilidad sostenible de transporte de carga de manera conjunta entre la Subdirección de Transporte Privado y la Oficina de Seguridad Vial</t>
  </si>
  <si>
    <t>Sonia Gaona Uscategui - Subdirectora de Transporte Privado (e) 
Carlos Francisco Leopoldo Rojas Rueda, Cristina Torres, Luisa Fernanda Rojas</t>
  </si>
  <si>
    <t xml:space="preserve">En el marco de la organización de la Feria de Tecnologías y Movilidad Sostenible para el Transporte de Carga, se han realizado reuniones de seguimiento con Secretaria de Ambiente, Cámara de Comercio de Bogotá, Fenalco, Colfecar y SENA, que han permitido avanzar en aspectos clave como la definición de los proveedores de productos y servicios de la feria, la agenda academica, y las piezas de divulgación para la inivtación a participar de la feria. </t>
  </si>
  <si>
    <t>Luisa Fernanda Rojas 
14/10/2025</t>
  </si>
  <si>
    <t>2.2.2 STPR</t>
  </si>
  <si>
    <t>Se asesorará técnicamente al 40% de entidades del distrito, sobre requerimientos y recomendaciones sobre flota segura y los elementos de seguridad vial de la misma. Evidencia: elaborar una Guía para el diseño, implementación y autodiagnóstico del PESV para entidades del distrito. Listado de empresas o personal que asiste a talleres y/o asesorías técnicas.</t>
  </si>
  <si>
    <t>Valentina Acuña
Grupo PESV- Marcela Díaz, Se asesorará técnicamente al 40% de entidades del distrito, sobre requerimientos y recomendaciones sobre flota segura y los elementos de seguridad vial de la misma. Evidencia: elaborar una Guía para el diseño, implementación y autodiagnóstico del PESV para entidades del distrito. Listado de empresas o personal que asiste a talleres y/o asesorías técnicas., Ariel Parra, Alejandro Aldana, Luis Alejandro Sanmiguel, Eduardo Rincón, Cristian Leandro Buitrago</t>
  </si>
  <si>
    <t>1er Trimestre 2025</t>
  </si>
  <si>
    <t>Durante el III trimestre de 2025 se empezó a gestionar desde el jueves 31 de julio de 2025 se inicia el proceso para generar un oficio para las entidades distritales sobre el tema de cumplimiento del PESV incluyendo el tema del Plan Distrital de Seguridad Vial. Como resultado se envio dicho oficio el 20 de  septiembre a 44  entidades con el fin de conocer: Fase de implementación del PESV en la entidad, Responsable del PESV, Responsable de la contratación de vehículos, gestión y seguimiento de la flota vehicular, Profesional designado para la articulación con el Sistema de Gestión de Seguridad y Salud en el Trabajo (SGSST). Solicitando los siguientes datos para actualizar la base de datos de entidades distritales: Nombre y apellido del funcionario Lider PESV,  Cargo,  Tipo de Vinculación, Dependencia, correo electrónico, número telefónico  y Número de vehículos en la entidad discriminado los propios y los contratados. Dicha infomración una vez se reciba pro parte de las entidades se consolidará en un solo archivo y será compartida con la Oficina de Seguridad Vial en el IV trimestre de 2025.</t>
  </si>
  <si>
    <t>Paola Gómez
Marcela Díaz
07/10/2025</t>
  </si>
  <si>
    <t>2.2.2 DPM-PESV</t>
  </si>
  <si>
    <t xml:space="preserve">Se planearán y desarrollarán espacios de capacitación sobre los elementos de seguridad vehicular que exige la normatividad vigente a las organizaciones de la RSV, y los documentos que se generen en la Entidad. </t>
  </si>
  <si>
    <t>José Segundo López
Enlace: Gonzalo López</t>
  </si>
  <si>
    <t>1, Taller Pedagogico - Factores de riesgo
asociados a vehiculos de carga - 24/02/2025
2, IV Feria de Tecnologías y Movilidad Sostenible para el Transporte de Carga 2025 - 04/10/2025</t>
  </si>
  <si>
    <t>2.2.2 OSV</t>
  </si>
  <si>
    <t>Se planearán y ejecutarán campañas de sensibilización y conocimiento del documento de requerimientos de seguridad vehicular y elementos de protección personal, con enfoque distrital, sus empresas contratistas y organizaciones de las redes, en conjunto entre la Red de Logística Urbana y la Red de Seguridad Vial</t>
  </si>
  <si>
    <t>El documento de requerimientos de seguridad vehicular y elementos de protección personal, se encuentra en fase de construcción. Por lo tanto no se han desarrollado campañas de sesibilización.</t>
  </si>
  <si>
    <t>Divulgar a través de los diferentes canales de comunicación con los que cuenta la SDM, información sobre las últimas tendencias en seguridad vial vehicular, elementos de protección personal, tecnología e innovación en este ámbito, de acuerdo con los insumos y orientaciones dadas por la Oficina de Seguridad Vial. Su objetivo es sensibilizar y educar a la comunidad sobre la importancia de la seguridad vial, promoviendo el uso adecuado de herramientas y prácticas que contribuyan a la prevención de accidentes y al bienestar de los usuarios de las vías.</t>
  </si>
  <si>
    <t xml:space="preserve">
SDM
Oficina Asesora de Comunicaciones y Cultura para la Movilidad (OACCM)</t>
  </si>
  <si>
    <t>Ana María Cataño Blanco
Enlaces: Jimena Delgado</t>
  </si>
  <si>
    <t>Durante este período se publicó un video pedagógico sobre el Efecto Venturi, con un llamado a la corresponsabilidad en las vías de motociclistas y conductores de vehículos de carga.</t>
  </si>
  <si>
    <t>Jimena Delgado Soto 15/10/25</t>
  </si>
  <si>
    <t>2.2.2 OACCM (a)</t>
  </si>
  <si>
    <t>Desarrollar actividades de promoción del uso de implementos de protección personal.</t>
  </si>
  <si>
    <t>Durante el tercer trimestre del año, el equipo de Cultura para la Movilidad desarrolló diversas actividades orientadas a promover el uso de elementos de protección para la seguridad vial. Entre ellas se destacan las acciones en vía con ciclistas, los cursos teórico-prácticos para motociclistas y las capacitaciones en los módulos de biocinemática, seguridad vial general y transporte de carga.
En estos espacios se abordaron conceptos relacionados con la seguridad activa y pasiva, así como la importancia del uso correcto y adecuado de los implementos de protección personal. En total, se realizaron 98 acciones, con una participación de 6692 personas.</t>
  </si>
  <si>
    <t>2.2.2 OACCM (b)</t>
  </si>
  <si>
    <t xml:space="preserve"> </t>
  </si>
  <si>
    <r>
      <rPr>
        <rFont val="Arial"/>
        <b/>
        <color theme="1"/>
        <sz val="11.0"/>
      </rPr>
      <t xml:space="preserve">Proyecto(s) estratégico(s)/Estrategia(s)
</t>
    </r>
    <r>
      <rPr>
        <rFont val="Arial"/>
        <b val="0"/>
        <color theme="1"/>
        <sz val="10.0"/>
      </rPr>
      <t>(descripción corta de la(s) actividad(es) a desarrollar)</t>
    </r>
  </si>
  <si>
    <r>
      <rPr>
        <rFont val="Arial"/>
        <b/>
        <color theme="1"/>
        <sz val="11.0"/>
      </rPr>
      <t xml:space="preserve">Entidad/
dependencia </t>
    </r>
    <r>
      <rPr>
        <rFont val="Arial"/>
        <b val="0"/>
        <color theme="1"/>
        <sz val="11.0"/>
      </rPr>
      <t>(Responsable)</t>
    </r>
  </si>
  <si>
    <r>
      <rPr>
        <rFont val="Arial"/>
        <b/>
        <color rgb="FF156082"/>
        <sz val="11.0"/>
      </rPr>
      <t xml:space="preserve">
</t>
    </r>
    <r>
      <rPr>
        <rFont val="Arial"/>
        <b/>
        <color theme="1"/>
        <sz val="11.0"/>
      </rPr>
      <t xml:space="preserve">Fecha de inicio en 2025
</t>
    </r>
  </si>
  <si>
    <r>
      <rPr>
        <rFont val="Arial"/>
        <b/>
        <color theme="1"/>
        <sz val="11.0"/>
      </rPr>
      <t xml:space="preserve">REPORTE DEL III TRIM 2025 (según fecha de inicio)
</t>
    </r>
    <r>
      <rPr>
        <rFont val="Arial"/>
        <b/>
        <color rgb="FFFF0000"/>
        <sz val="11.0"/>
      </rPr>
      <t>No olvidar agregar el marcador -si cumple- “esta actividad además aporta al cumplimiento del Acuerdo 947 de 2024"</t>
    </r>
  </si>
  <si>
    <t>Eje 3 Infraestructura Vial Segura</t>
  </si>
  <si>
    <t xml:space="preserve">3.1 Gestión de la seguridad vial en la infraestructura </t>
  </si>
  <si>
    <t>3.1.1 Implementar un plan de articulación intersectorial de puntos, tramos y/o sectores críticos (priorización en modelos de intervención, sistema de gestión de infraestructura, en armonía con el SAT y el sistema de gestión de activos de infraestructura vial)</t>
  </si>
  <si>
    <t>Homologación de la Mesa Interinstitucional SDM-UMV-IDU-FDL-EAAB Intervenciones malla vial liderada por la Subdirección de Infraestructura de la SDM con la mesa intersectorial propuesta por el PDSV.</t>
  </si>
  <si>
    <t>SDM
Oficina de Seguridad Vial (OSV) - Subdirección de Infraestructura (SI)</t>
  </si>
  <si>
    <t>José Segundo López 
Juan Carlos Tovar
Enlace: Claudia López (OSV)
Enlace: Angélica María Rodríguez Varón (SI)</t>
  </si>
  <si>
    <t>Se icluye informe de reporte detallado en los archivos anexoscon nombre "Reporte PDSVS Trim III 2025 - Atividad 3,1,1 SI-SDM
Se han desarrollado de manera permanente acciones conjuntas de coordinación, enlace y gestión entre la SDM, el Instituto de
Desarrollo Urbano (IDU), la Unidad Administrativa Especial de Rehabilitación y Mantenimiento Vial (UAERMV) y los Fondos de Desarrollo Local (FDL) representados por la Secretaría Distrital de Gobierno (SDG) por medio de mesas de trabajo interinstitucional lideradas por la Subdirección de Infraestructura (SI) de la SDM para lograr, desde las competencias institucionales, la priorización e intervención de los corredores viales y la gestión en la información de estado de las intervenciones de conservación y construcción por parte de cada entidad responsable en lo que corresponde al avance en el cumplimiento de metas en el marco de su misionalidad.
En este sentido, desde la SI de la SDM se consolida mensualmente la información relacionada con la construcción, conservación y mantenimiento de la malla vial, el espacio público y la cicloinfraestructura del Distrito, de acuerdo con los reportes
generados por las entidades ejecutoras anteriormente mencionadas con base en sus ejercicios de priorización.
A continuación se presentan las cifras de ejecución (acumuladas) a partir del Plan de Desarrollo Distrital (PDD) implementadas durante el primer semestre del año 2025 por parte del IDU, la UAERMV y los FDL, correspondientes a cifras de intervención sobre malla vial, espacio público y cicloinfraestructura con fecha de corte del 31 de agosto del 2025:
En el archivo adjunto se presentan los mapas de intervenciones, el reporte en cifras acumuladas enero – agosto de 2025, así como el registro fotográfico representativo de las intervenciones realizadas por las entidades ejecutoras. Asimismo el acta de las mesas interinstitucionales desarrolladas en los meses de julio y agosto del 2025 entre la SDM, el IDU, la UAERMV y la SDG en las cuales ha estado participando la Oficina de Seguridad Vial (OSV) de la SDM con el fin de socializar con las entidades la necesidad de priorizar la intervención de las zonas de la ciudad en donde se presentan mayores cifras de siniestralidad, así como otras áreas de la SDM como la Subdirección de la Bicicleta y el Peatón (SBP) y la Subdirección de Gerencia en vía (SGV) las cuales han socializado necesidades enmarcadas en las acciones de las entidades ejecutoras para el desarrollo
o apoyo de sus proyectos.
En línea con lo anterior, la OSV presentó la estrategia de Concurso por localidades “Localidades comprometidas con la seguridad vial” la cual busca dar visibilidad, generar corresponsabilidad y motivar la acción local para intervenir los tramos de alta
siniestralidad vial en la ciudad; la SBP socializó el proyecto del Circuito Peatonal Sierra Morena en la localidad de Ciudad Bolívar y las necesidades de articulación identificadas en la etapa de factibilidad del proyecto, y la SGV presentó información relacionada con puntos críticos por congestión en la ciudad que requieren intervención de la infraestructura existente para mejorar las condiciones de movilidad.
Por parte del IDU, la UAERMV y la SDG se continúa el ejercicio mensual del cargue de la información de los reportes mensuales de intervenciones de conservación y mantenimiento y la validación de cifras del visor de intervenciones para que desde la
SDM se pueda realizar el seguimiento correspondiente y la consolidación de la información reportada. En línea con el reporte trimestral anterior, se informa que el visor de intervenciones ya tiene incorporada la capa de siniestralidad remitida por la OSV a la DTINI del IDU.
Adicionalmente, desde la SI se han coordinado mesas de trabajo interinstitucional SDM-
UAERMV para el reporte de huecos por parte de la SDM en el visor desarrollado por la UAERMV a través de la aplicación móvil desarrollada por Esri denominada ArcGIS “Field Maps”, la cual a través de un servicio web geográfico, publicado y administrado por la UAERMV, en un WebMap permite el acceso y edición para reportar por medio de un punto la ubicación del daño en el mapa denominado “Reporte Daño SDM-UMV”. Las dependencias de la SDM vinculadas y con acceso para incluir reportes son la Oficina de Seguridad Vial, la Subdirección de Infraestructura, la Subdirección de Semaforización y
la Subdirección de Gestión en Vía.
El tablero de control se puede consultar en el siguiente enlace:
https://experience.arcgis.com/experience/07bc3f3b078f4eb5ba385c148cc382e8/?draft=t
rue.</t>
  </si>
  <si>
    <t>3.1.1 OSV - SI</t>
  </si>
  <si>
    <t>Análisis de puntos críticos generando propuestas de intervención en infraestructura</t>
  </si>
  <si>
    <t xml:space="preserve">
José Segundo López 
Enlace: Claudia López (OSV)
</t>
  </si>
  <si>
    <t>- Se adelantaron los análisis para la determinación de medidas de gestion de velocidad en tramos críticos de vias arteriales correspondientes a: Avenida 1ª de Mayo entre cr 5 y cr 18C para las cuales se establecen medidas de resaltos parabólicos.
- Se realiza anàlisis de entorno colegio Bilbao en la localidad de Suba para determinar acciones de pacificaciòn 
- Se realiza analisis del sector Av NQS sector Cementerio central, determinando necesidades de soluciòn a pasos peatonales
Esta Acción aporta al cumplimiento del acuerdo 947 de 2024</t>
  </si>
  <si>
    <t>Claudia Lorena López M. 14/10/2025</t>
  </si>
  <si>
    <t>3.1.1 OSV</t>
  </si>
  <si>
    <t>Identificar, planear o gestionar acciones que permitan ofrecer mejoras a la seguridad vial de peatones y ciclistas, a partir, de documentos técnicos, fichas, esquemas, conceptos, entre otros documentos que orienten medidas de gestión para la movilidad segura de los usuarios no motorizados en la ciudad.</t>
  </si>
  <si>
    <t>SDM
Subdirección de Bicleta y Peatón (SBP)</t>
  </si>
  <si>
    <t>Diana Durán
Enlace: Victor Guerrero</t>
  </si>
  <si>
    <t>1.Versión Final del Documento Técnico de Soporte (DTS), para la implementación de la ciclorruta en calzada en la Avenida Calle 63 entre Carrera 50 y Carrera 13.
2.Avance del Documento Técnico de Soporte (DTS), para la implementación de ciclorruta en calzada en la calle 2C entre Cr 50 y TV 42. 
3.Avance del Documento Técnico de Soporte (DTS), implementación de ciclorruta en calzada en la Carrera 60 entre calle 26 y calle 67B (Simón Bolívar)
4. Versión final del Documento Técnico de Soporte (DTS), Alcance para la implementación Corredor Cultural Calle 12A.
5. Diagnóstico peatonal y ciclista para la zona de influencia del proyecto Zonas Urbanas por un Mejor Aire (ZUMA) para el barrio Olarte y villa del río, adicionalmente la presentación de alternativas de análisis para mejora de las condiciones de circulación ciclista y peatonal en el área de influencia.
6. Avance en el Documento Técnico de Soporte (DTS), para la implementación de la ciclorruta en calzada en la calle 85 entre Autopista Norte y AK 11.
7. Diseños de señalización de la implementación de señalización horizontal y vertical como urbanismos tácticos de los ertornos escolares de los colegios de Emaús y Tom Adams así como sobre la calle 40C sur.
8. Versión final sin firmas del Documento Técnico de Soporte (DTS) para propuesta de movilidad peatonal de Zona Rosa.
9. Avance en la propuesta para la implementación de ciclorruta en calzada en la calle 75 entre carrera 96 y AK 68
10. Avance en el Documento Técnico de Soporte (DTS), para la implementación de ciclorruta en calzada en la calle 78 entre NQS y AK 68</t>
  </si>
  <si>
    <t>Víctor Alonso Guerrro Rincón 15/10/2025</t>
  </si>
  <si>
    <t>3.1.1 SBP</t>
  </si>
  <si>
    <t>Priorizar medidas de señalización en puntos y sectores
críticos de acuerdo al “modelo de priorización de intervenciones”, que prioriza la variable de
siniestralidad vial.</t>
  </si>
  <si>
    <t>SDM
Dirección de Ingeniería de Tránsito (DIT)</t>
  </si>
  <si>
    <t>Juan Camilo Rodríguez
Enlace: Edna Lopez</t>
  </si>
  <si>
    <t xml:space="preserve"> 
En el tercer trimestre se ha venido realizando una actualización al modelo de priorización, incluyendo el procesamiento de la variable de siniestralidad acorde al lineamiento técnico de seguridad vial: Ubicaciones críticas por siniestralidad emitido por la OSV, el cual ha sido enviado a la Subdirección de Señalización para su aplicación.</t>
  </si>
  <si>
    <t>Edna Lopez 14/10/2025</t>
  </si>
  <si>
    <t>3.1.1 DIT (a)</t>
  </si>
  <si>
    <t>Implementar medidas integrales de gestión de tránsito, pacificación o tráfico calmado en puntos, tramos y/o sectores críticos por siniestralidad vial</t>
  </si>
  <si>
    <t>SDM
Subdirección de Señalización (SS)</t>
  </si>
  <si>
    <t xml:space="preserve">Francy Andrea Gutiérrez
Enlace: Liseth Lorena Díaz
</t>
  </si>
  <si>
    <t>La Subdireccion de Señalizacion informa que durante el tercer trimestre del 2025 (JULIO-SEPTIEMBRE) se implementaron 540 medidas integrales de gestión que corresponden a la demarcación de pacificaciones y traficos calmados, las intersecciones semaforizadas, reticulas ralentizadoras y pasos seguros de biciusuarios</t>
  </si>
  <si>
    <t>Liseth Lorena Díaz Acero
14/10/2025</t>
  </si>
  <si>
    <t>3.1.1 SS</t>
  </si>
  <si>
    <t>Efectuar recorridos periódicos en los corredores principales con el fin de identificar los hallazgos en la infraestructura y las condiciones de operación que generan riesgos a los diferentes usuarios, adicionalmente  gestionar ante las diferentes entidades y equipos de la SDM la mitigación de los hallazgos encontrados.</t>
  </si>
  <si>
    <t xml:space="preserve">
SDM
Subdirección de Gestión en Vía (SGV)
</t>
  </si>
  <si>
    <t>Jhon Dominguez
Enlace: Daniela Clares Mendoza</t>
  </si>
  <si>
    <t>Desde el equipo de Gerencias de la Subdirección de Gestión en Vía, se realizó la identificación/actualziación de 1.805 hallazgos, producto de 172 Recorridos de Administración Vial en 21 corredores priorizados, otros 5 corredores de ingreso y otros corredores principales no priorizados.</t>
  </si>
  <si>
    <t>3.1.1 SGV</t>
  </si>
  <si>
    <t>Con el objetivo de evidenciar acciones oportunas, integrales e intersectoriales sobre puntos, tramos y/o sectores críticos en seguridad vial para actores vulnerables, enfocados en proyectos nuevos, se evaluarán y propondrán medidas de mitigación a los riesgos asociados a seguridad vial que se evidencien en el área de influencia directa de los proyectos, durante el desarrollo de los estudios de tránsito en las etapas de factibilidad y/o estudios y diseños.etapas de factibilidad y/o estudios y diseños. Se evidenciaran en os reportes las gestiones sobre las medidas solicitadas. Adelantar proceso para la inclusión de las ASV en todos los contratos de interventoría de los proyectos de consultoría en  fase de factibilidad, cuya evidencia será el avance del proceso para los reportes</t>
  </si>
  <si>
    <t>1. En el marco del contrato IDU-1815 de 2021 con objeto "Elaboración de la Factibilidad, Estudios y Diseños para la Construcción  de la Vía Cota, desde la Carrera 92 (Cerro La Conejera) e intersección con el mucipio de Cota", la SDM emite concepto técnico favorable al estudio de tránsito (ETT) el cual contiene en su numeral 7.2 Siniestralidad Vial, el análisis de seguridad vial y en su numeral 7.3 Medidas de mitigación para puntos críticos.  El concepto emitido está contenido en el comunicado SI-202522411225871 con radicado IDU-202552601321672, con fecha 09 de septiembre de 2025.
2. Se obtuvo aprobación por la SDM al Estudio de Tránsito del proyecto de la Avenida Guaymaral entre la Avenida Paseo de los Libertadores y Avenida Boyacá; y la Avenida Boyacá entre la Avenida Guaymaral y la Avenida San Antonio.</t>
  </si>
  <si>
    <t>Vanessa Acevedo Cubides 
14/10/2025</t>
  </si>
  <si>
    <t>3.1.1 IDU</t>
  </si>
  <si>
    <t>Apoyar a la SDM a través del procedimiento IMV-PR-003 que consiste en Identificar, ejecutar, así como reportar al IDU las acciones de movilidad en la malla vial. priorizando las intervenciones en sitios con mayor siniestralidad.Para el 2025 desde el proyecto IMV-PR-003 se realizará seguimiento del número de acciones reportados y ejecutados.</t>
  </si>
  <si>
    <t>Pablo Muñoz 
Cristian Laiton 
Victor Infante</t>
  </si>
  <si>
    <t>Se hizo la novedad para cerrar esta proyecto</t>
  </si>
  <si>
    <t>3.1.1 UAERMV (a)</t>
  </si>
  <si>
    <t>Apoyar a la SDM a través del proyecto misional 7858 en las diferentes actividades de conservación de la malla vial y cicloinfraestructura a nivel misional e interinstitucional. Para el 2025 desde el proyecto misional 7858 se realizará seguimiento del número de intervenciones ejecutada en el trimestre.</t>
  </si>
  <si>
    <t>PROYECTO 7858: CONSERVACION DE LA MALLA VIAL Y DISTRITAL Y CICLO INFRAESTRUCTURA DE BOGOTÁ 
El proyecto tiene como fin la conservación de la Malla vial y la Cicloinfaestructura en el Distrito Capital, para lo cual adelanta actividades como el constante diagnóstico de la malla vial local para actualizar el inventario asociado a éste tipo de malla. Dentro de las intervenciones se encuentra el mantenimiento y la rehabilitación de vías. 
                              REPORTE III TRIMESTRE 2025
- En el consolidado general de la intervención de la UAERMV en el segundo trimestre desde el 1 de julio hasta el 30 de septiembre y está conformado por tres programas de intervencion :
- El programa de apoyo interinstitucional que comprende  298 segmentos intervenidos - 48,927 m2 intervenidos. Estos segmentos fueron priorizados, programados y ejecutados para su intervención en el tercer trimestre del presente año.
- El plan estratégico de la UAERMV de la intervención para este programa es ejecutar los segmentos que compete por parte de la entidad y hacen parten de la malla vial local (misional). El tercer trimestre a corte de 30 de septiembre se tiene un reporte en el programa de conservación misional la cual comprende 1,003 segmentos intervenidos - 76,707 m2 intervenidos. Estos segmentos fueron priorizados y programados para su intervención en el tercer trimestre del presente año.
- El programa cicloinfraestructura. El tercer trimestre a corte de 30 de septiembre se tiene un reporte de 8,16  Km lineal y 148 intervenciones.
  SE ANEXA INFORME CONSOLIDADO MAS DETALLADO</t>
  </si>
  <si>
    <t>3.1.1 UAERMV (b)</t>
  </si>
  <si>
    <t>Apoyar a las entidades del Distrito (Articulación con otras entidades para la atención del Espacio Público, en sintonía con la nueva situación de ciudad) a través del proyecto misional 7903 en las diferentes actividades de adecuación y conservación del Espacio Público. Para el 2025 desde el proyecto misional 7903 se realizará seguimiento del número de intervenciones a espacio público ejecutadas / número de intervenciones solicitadas y/o programadas.</t>
  </si>
  <si>
    <t xml:space="preserve">PROYECTO 7903 -APOYO CONSERVACIÓN DEL ESPACIO PÚBLICO
Este tercer trimestre del 2025 a corte de 30 de septiembre se tuvo un apoyo en el area de espacio publico con actividades de matenimiento periodico y rutinario  con un total de 29 intervenciones de Espacio Público con un avance de intervencion en 7,155 m2. </t>
  </si>
  <si>
    <t>3.1.1 UAERMV (c)</t>
  </si>
  <si>
    <t>Generar un reporte de huecos que ocasionan una alta siniestralidad vial en la herramienta SIGMA con un seguimiento base de número de huecos atendidos / número de huecos reportados.</t>
  </si>
  <si>
    <t>Durante este periodo, por medio de la herramienta de SIGMA de reporte de metro cuadrados y se tiene un consolidado  No. 14,212  m2 intervenidos en el tercer trimestre de 2025
N° de reportes atendidos: 1,474</t>
  </si>
  <si>
    <t>3.1.1 UAERMV (d)</t>
  </si>
  <si>
    <t>Avanzar en la formulación del Sistema de Gestión de Activos</t>
  </si>
  <si>
    <t>SDM
Subsecretaría de Gestión de Movilidad (SGM)</t>
  </si>
  <si>
    <t xml:space="preserve">Se avanzó en el diagnóstico con las entidadesa del sector (IDU, UMV) </t>
  </si>
  <si>
    <t>3.1.1 SGM</t>
  </si>
  <si>
    <t>Priorizar la implementación de medidas de tráfico calmado en los diferentes proyectos estratégicos de movilidad y seguridad vial que se desarrollan con participación de la Dirección de Ingeniería de Tránsito, para gestionar la velocidad.</t>
  </si>
  <si>
    <t>Durante el  tercer trimestre, la Dirección de Ingeniería de Tránsito participó en el diseño de los proyectos BICIKennedy y PEP Colombia, desarrollados bajo el enfoque de urbanismo táctico. Estas intervenciones buscan la reorganización del espacio público, la mejora de la circulación peatonal, la reducción de velocidades vehiculares y la recuperación de espacio para los peatones. Ambos proyectos se encuentran actualmente en proceso de implementación.
Adicionalmente, la DIT avanza en la formulación y desarrollo de los diseños para las intervenciones de tráfico calmado en la Calle 11 y la Calle 12A (Murillo Toro), orientadas a fortalecer la seguridad vial y el tránsito seguro en entornos de alta interacción peatonal.
De igual manera, durante el trimestre se emitió concepto favorable para la implementación de un resalto en la Calle 86 entre la Avenida Carrera 7 y la Carrera 8, frente al Liceo Francés, como medida de control de velocidad y protección de usuarios vulnerables en el entorno escolar.</t>
  </si>
  <si>
    <t>3.1.1 DIT (b)</t>
  </si>
  <si>
    <t xml:space="preserve">3.1.2 Desarrollar auditorías e inspecciones de seguridad vial y seguimiento (incluido PMTs de alto impacto)
</t>
  </si>
  <si>
    <t xml:space="preserve">Acompañamiento a las dependencias que realizan las ASV </t>
  </si>
  <si>
    <t>José Segundo López 
Enlace: Claudia López</t>
  </si>
  <si>
    <t>En el trimestre se han realizado audiorías a las obras en etapa de preoperación en los siguientes corredores:Av Mutis entre cr 112 y 122, AV 68 grupo 5 ciclorruta, AV 68 grupo 9 calle 100, AV Rincon entre Av. Boyacá y Carrera 91, AV 68 por Av calle 26, ISV PMT AV 1° de MAyo entre AV 68 Y CR 30
Esta actividad aporta al cumplimiento del Acuerdo 497 de 2024</t>
  </si>
  <si>
    <t>3.1.2 OSV</t>
  </si>
  <si>
    <t>Evaluar la viabilidad de implementación de las recomendaciones planteadas a la STPU en atención a los hallazgos que se identifiquen en las ASV/ISV en la operación del transporte público.</t>
  </si>
  <si>
    <t>SDM 
Subdirección de Transporte Público (STPU)</t>
  </si>
  <si>
    <t>Marcela Neira
Enlace: Juan Carlos Castro</t>
  </si>
  <si>
    <t>Inspeccion de seguridad vial al entorno de la plaza de Paloquemao.
Inclusion de criterios de seguridad vial en en conceptos donde se evalua los riesgos en el transporte público y se generan recomendaciones.</t>
  </si>
  <si>
    <t>3.1.2 STPU</t>
  </si>
  <si>
    <t>Realizar Inspecciones de Seguridad Vial (etapa de operación) que sean necesarias para mejorar los estándares de seguridad vial en puntos críticos o de acuerdo a la necesidad y a su vez gestionar los hallazgos con las diferentes entidades y equipos de la SDM.</t>
  </si>
  <si>
    <t>Jhon Domínguez
Enlace: Daniela Clares Mendoza</t>
  </si>
  <si>
    <t>Para el presente trimestre, se programo la ejecución de  Inspecciones en Seguridad Vial a la altura de:
• CL 7 Y CL 5B ENTRE KR 25A Y KR 27 (Documento técnico en etapa de revisión)
• AV. CARACAS X CL 33SUR (Documento técnico en etapa de revisión)
• CL 17 ENTRE KR 100 Y KR 104 - CENTRO FONTIBON (Documento técnico en etapa de revisión)
• AV. GUAYACANES ENTRE KR 86 A TV 87BIS A (Documento técnico en etapa de revisión)
• ISV A PMT EN AV. 1° DE MAYO ENTRE KR 51 Y AK 68 (Ficha en etapa de revisión)</t>
  </si>
  <si>
    <t>3.1.2 SGV</t>
  </si>
  <si>
    <t>Efectuar seguimiento permanente al a correcta implementación de los Planes de manejo requeridos en el marco de la construcción de la Línea 1 del Metro de Bogotá, con el fin de garantizar condiciones de seguridad vial para todos los actores en las inmediaciones de los cierres viales y vías de desvío adoptadas en la ejecución del proyecto.</t>
  </si>
  <si>
    <t xml:space="preserve">Empresa Metro de Bogotá (EMB) - SCI </t>
  </si>
  <si>
    <t>OSCAR RODRIGO PÉREZ TORRES</t>
  </si>
  <si>
    <t xml:space="preserve">
En relación con el seguimiento a la correcta implementación de los PMTs para garantizar condiciones de seguridad vial para todos los actores viales, se informa que durante el tercer trimestre de 2025 se generaron los siguientes comunicados de parte de los actores del proyecto:
Interventoría CSPLMB: 60 comunicados
Subdirección de PMTs SDM: 21 comunicados
Empresa Metro: 6 comunicaciones
Se adjunta copia de estos 87 comunicados generados en el segundo trimestre de 2025.
“esta actividad además aporta al cumplimiento del Acuerdo 947 de 2024"</t>
  </si>
  <si>
    <t>3.1.2 EMB</t>
  </si>
  <si>
    <t>Se incluiran las auditorias de seguridad vial a los proyectos de alto impacto y que se considere la mplementación de la Auditoria por parte del equipo de Especialistas del Instituto en etapa de Factibilidad para que dicha Auditoria se realice en etapa de Estudios y Diseños.</t>
  </si>
  <si>
    <t>Podrán ser objeto de adelantar Auditorías en Seguridad Vial en estapa de estudios y diseños los proyectos:
Conexión Calle 100 por AC 7 y de la Villas entre AC 153 y AC 170, y
Av Villas entre la Dg 147 y la AC 153</t>
  </si>
  <si>
    <t>Vanessa Acevedo Cubides 
14/10/25</t>
  </si>
  <si>
    <t>3.1.2 IDU</t>
  </si>
  <si>
    <t>Realizar las auditorías e inspecciones de seguridad vial programadas para la vigencia y priorizadas por la Subdirección de Infraestructura en etapa de planeación, y/o acompañar en las demás etapas en las cuales la Subdirección sea convocada.</t>
  </si>
  <si>
    <t>La SI, en el segundo semestre de 2025, adelanta las Auditorias de Seguridad Vial a los proyectos: 
* Avenida Las Villas (AK 58), tramo Calle 153 a Calle 170 – Localidad de Suba (Av. Villas Fase II)
* Puente Vehicular sobre el Río Fucha en la Carrera 12 Este entre Calles 11 Sur y 13 Sur.
En lo correspondiente al tercer trimestre de 2025 (julio – septiembre) se adjunta como evidencia de la trazabilidad lo siguiente:
* Oficio 202522408318201 del 16 de julio de 2025. Solicitud al IDU del listado de proyectos que se encuentren en fase de estudios y diseños próximos a iniciar o recientemente iniciados por parte del IDU, con el fin de realizar Auditorías de Seguridad Vial por parte de la Subdirección de Infraestructura de la Secretaría Distrital de Movilidad - SDM. 
* Oficio 202561202695302 del 30 de julio de 2025. Respuesta del IDU mediante la cual remite listado de proyectos que se encuentren en fase de estudios y diseños próximos a iniciar o recientemente iniciados por parte del IDU.
* Oficio 202522408740581 del 8 de agosto de 2025. Solicitud de información técnica de proyectos priorizados para Auditorías de Seguridad Vial.
* Correo IDU del 13 de agosto de 2025. Respuesta del IDU mediante la cual remite la información de los proyectos
o   Avenida Las Villas (AK 58), tramo Calle 153 a Calle 170 – Localidad de Suba (Av. Villas Fase II)
o   Conexión Calle 100 entre la Carrera 7 y la Carrera 9
o   Puente Vehicular sobre el Río Fucha en la Carrera 12 Este entre Calles 11 Sur y 13 Sur
* Oficio 202522411196691 del 8 de septiembre de 2025. Solicitud de información técnica de proyectos priorizados para Auditorías en Seguridad Vial.</t>
  </si>
  <si>
    <t>3.1.2 SI</t>
  </si>
  <si>
    <t>Realizar inspecciones de seguridad vial en las cuales se involucren aspectos relacionados con la infraestructura</t>
  </si>
  <si>
    <t xml:space="preserve">TRANSMILENIO S.A. </t>
  </si>
  <si>
    <t>Natalia Tinjacá
Carlos Gutierrez
Enlaces: César Toba</t>
  </si>
  <si>
    <t>Se realizaron tres (3) Inspecciones de Seguridad Vial en los siguientes puntos:
1. ISV Av. Americas entre Av. Cali y Carrera 80G.
2. ISV Av. Guayacanes con Calle 6D.
3. ISV Av. Suba entre Carrera 103C y 104.</t>
  </si>
  <si>
    <t>3.1.2 TMSA</t>
  </si>
  <si>
    <t xml:space="preserve">3.2 Innovación para la infraestructura vial segura
</t>
  </si>
  <si>
    <t>3.2.1 Evaluar medidas innovadoras de seguridad vial que involucren nuevos componentes, técnicas y materiales de infraestructura y señalización</t>
  </si>
  <si>
    <t>Evaluación de la efectividad de las medidas implementadas</t>
  </si>
  <si>
    <t>Durante el trimestre se llevo a cabo la toma de información postimplementación del proyecto de resaltos parabólcos en  la Av Boyacá entre carrera 24 y 33, generando el procesamiento y resultados de la medida implementada un mes despues.</t>
  </si>
  <si>
    <t>3.2.1 OSV</t>
  </si>
  <si>
    <t>Propender por la innovación de la señalización y el robustecimiento de los diseños para mejorar la seguridad vial</t>
  </si>
  <si>
    <t>En el tercer trimestre de 2025, la DIT elaboró los siguiente DocumentosTécnico de Soporte: " Aplicación de colores diferenciados en la demarcación horizontal en puntos de conflicto de la cicloinfraestructura en la ciudad de Bogotá. DC.
" el cual da soporte a las intervenciones en materia de señalización adoptando los criterios actuales del manual vigente y especificando el uso en la demarcación de acuerdo a los riesgos viales.</t>
  </si>
  <si>
    <t>3.2.1 DIT</t>
  </si>
  <si>
    <t>Proyecto de innovación en materiales MBR Se presentará un reporte trimestral de número de intervenciones con el material implementado. Se evaluará la implementación de un piloto con uso de materiales de pavimento que permitan reducir riesgo de siniestralidad en sectores con vías de alta pendiente.</t>
  </si>
  <si>
    <t>Para el proyecto de innovacion de la UMV, se implemento el material de MBR en los programas de mantenimiento de vias con un reporte para este tercer trimestre de 40 segmentos con un area de intervencion de 26,232 m2. (en el consolidado se reporta las intervenciones por la zonas planificadas por la UAERMV)</t>
  </si>
  <si>
    <t>3.2.1 UAERMV</t>
  </si>
  <si>
    <r>
      <rPr>
        <rFont val="Arial"/>
        <b/>
        <color theme="1"/>
        <sz val="11.0"/>
      </rPr>
      <t xml:space="preserve">Proyecto(s) estratégico(s)/Estrategia(s)
</t>
    </r>
    <r>
      <rPr>
        <rFont val="Arial"/>
        <b val="0"/>
        <color theme="1"/>
        <sz val="10.0"/>
      </rPr>
      <t>(descripción corta de la(s) actividad(es) a desarrollar)</t>
    </r>
  </si>
  <si>
    <r>
      <rPr>
        <rFont val="Arial"/>
        <b/>
        <color theme="1"/>
        <sz val="11.0"/>
      </rPr>
      <t xml:space="preserve">Entidad/
dependencia </t>
    </r>
    <r>
      <rPr>
        <rFont val="Arial"/>
        <b val="0"/>
        <color theme="1"/>
        <sz val="11.0"/>
      </rPr>
      <t>(Responsable)</t>
    </r>
  </si>
  <si>
    <r>
      <rPr>
        <rFont val="Arial"/>
        <b/>
        <color rgb="FF156082"/>
        <sz val="11.0"/>
      </rPr>
      <t xml:space="preserve">
</t>
    </r>
    <r>
      <rPr>
        <rFont val="Arial"/>
        <b/>
        <color theme="1"/>
        <sz val="11.0"/>
      </rPr>
      <t xml:space="preserve">Fecha de inicio en 2025
</t>
    </r>
  </si>
  <si>
    <r>
      <rPr>
        <rFont val="Arial"/>
        <b/>
        <color theme="1"/>
        <sz val="11.0"/>
      </rPr>
      <t xml:space="preserve">REPORTE DEL III TRIM 2025 (según fecha de inicio)
</t>
    </r>
    <r>
      <rPr>
        <rFont val="Arial"/>
        <b/>
        <color rgb="FFFF0000"/>
        <sz val="11.0"/>
      </rPr>
      <t>No olvidar agregar el marcador -si cumple- “esta actividad además aporta al cumplimiento del Acuerdo 947 de 2024"</t>
    </r>
  </si>
  <si>
    <t>Eje 4. Cultura de Movilidad Segura</t>
  </si>
  <si>
    <t>4.1 Herramientas comunicativas para la gestión del cambio de comportamiento y conductas seguras en las vías.</t>
  </si>
  <si>
    <t>4.1.1.Actualizar y consolidar campañas masivas en seguridad vial</t>
  </si>
  <si>
    <r>
      <rPr>
        <rFont val="Arial"/>
        <b/>
        <color theme="1"/>
        <sz val="11.0"/>
      </rPr>
      <t>Campañas.</t>
    </r>
    <r>
      <rPr>
        <rFont val="Arial"/>
        <color theme="1"/>
        <sz val="11.0"/>
      </rPr>
      <t xml:space="preserve">
Diseñar y/o actualizar e implementar campañas masivas de seguridad vial</t>
    </r>
  </si>
  <si>
    <t xml:space="preserve">SDM
Oficina Asesora de Comunicaciones y Cultura para la Movilidad (OACCM)
Dirección de Inteligencia para la Movilidad (DIM) </t>
  </si>
  <si>
    <t>Ana María Cataño Blanco
Rafael Unda 
Enlaces: Sergio Jiménez, Jimena Delgado, Deisy Grimaldos, Jorge Urrego (DIM)</t>
  </si>
  <si>
    <r>
      <rPr>
        <rFont val="Arial"/>
        <b/>
        <color theme="1"/>
      </rPr>
      <t xml:space="preserve">OACCM: </t>
    </r>
    <r>
      <rPr>
        <rFont val="Arial"/>
        <color theme="1"/>
      </rPr>
      <t xml:space="preserve">Para dar continuidad a la campaña de Seguridad Vial 2024: 'No somos una cifra', durante julio, con el apoyo de la Iniciativa Bloomberg para la Seguridad Vial Mundial (BIGRS) y su aliado en comunicaciones Vital Strategies, se adelantaron reuniones de planeación de la campaña de Seguridad Vial 2025: 'El exceso de velocidad mata. Respeta el límite' hasta llegar a la propuesta definitiva. En agosto, se llevó a cabo el rodaje del comercial, que corresponde a la fase 1 de la campaña, y la grabación de los testimonios de víctimas de siniestros viales, que harán parte de la fase 2. Finalmente, en septiembre, se avanzó en la postproducción del comercial. El producto final del trabajo adelantado durante el tercer trimestre del año es un comercial que, desde la voz de un agente civil de tránsito, ratifica el mensaje de que el exceso de velocidad es la principal causa de muertes y lesiones graves en las vías, por lo que es imprescindible respetar los límites seguros de velocidad; pero, además, hace un recordatorio de que su presencia y la de los controles en las vías responden a un compromiso con evitar que más vidas se sigan apagando por conductas inapropiadas al conducir y que su propósito no es otro sino el de proteger la vida de quienes se mueven por la ciudad. 
</t>
    </r>
    <r>
      <rPr>
        <rFont val="Arial"/>
        <b/>
        <color theme="1"/>
      </rPr>
      <t xml:space="preserve">DIM: </t>
    </r>
    <r>
      <rPr>
        <rFont val="Arial"/>
        <color theme="1"/>
      </rPr>
      <t xml:space="preserve">Durante el tercer trimestre se avanzó en la elaboración del anexo técnico para la contratación de una consultoría denominada: “Diseño y toma de información de un experimento en campo en temas de seguridad vial”
</t>
    </r>
  </si>
  <si>
    <t>Jimena Delgado Soto 13/10/25
Jorge Urrego - DIM- 14/10/2025</t>
  </si>
  <si>
    <t>4.1.1 OACCM</t>
  </si>
  <si>
    <t>4.1.2. Promover conocimientos prácticos en seguridad vial</t>
  </si>
  <si>
    <t>Difundir piezas de comunicación que promuevan conocimientos prácticos en seguridad vial de acuerdo con los insumos y orientaciones de la Oficina de Seguridad Vial</t>
  </si>
  <si>
    <t>Ana María Cataño Blanco
Enlaces: Jimena Delgado</t>
  </si>
  <si>
    <r>
      <rPr>
        <rFont val="Arial"/>
        <color theme="1"/>
      </rPr>
      <t xml:space="preserve">A través de los canales de comunicación externa de la Secretaría Distrital de Movilidad, la entidad emite diferentes tipos de mensajes, de manera continua y reiterada, sobre los comportamientos seguros que deben adoptar todos los actores viales para proteger su vida en la vía. En este sentido, se hace un especial énfasis en el respeto por los límites de velocidad y las consecuencias que puede desencadenar el no acatar las normas de tránsito, pero además se enfatiza en la urgencia de tomar consciencia de que todos quienes comparten la vía, además comparten responsabilidad la vida de todos quienes la transitan.
Con el objetivo de lograr un mayor alcance, las comunicaciones de la entidad se adaptan a las diferentes tendencias y coyunturas nacionales con el fin de recordar que sin importar el tipo de celebración, evento o temporada del año, siempre debe primar la protección de la vida en la vía y el respeto por las normas de tránsito.
Para este periodo se trabajaron los siguientes temas: 
</t>
    </r>
    <r>
      <rPr>
        <rFont val="Arial"/>
        <b/>
        <color theme="1"/>
      </rPr>
      <t xml:space="preserve">Julio
</t>
    </r>
    <r>
      <rPr>
        <rFont val="Arial"/>
        <color theme="1"/>
      </rPr>
      <t xml:space="preserve">- Conteo de siniestralidad vial 
- Resaltos parabólicos Avenida Boyacá
- Curso Teórico Práctico de Conducción para motociclistas
- Recomendaciones de seguridad vial para puente festivo
- Campaña de prevención vial - Choques simples
- Campaña vehículos seguros - Efecto Venturi
</t>
    </r>
    <r>
      <rPr>
        <rFont val="Arial"/>
        <b/>
        <color theme="1"/>
      </rPr>
      <t>Agosto</t>
    </r>
    <r>
      <rPr>
        <rFont val="Arial"/>
        <color theme="1"/>
      </rPr>
      <t xml:space="preserve">
- Resaltos parabólicos Avenida Boyacá
- Reto de velocidades de Bloomberg Philanthropies
- Curso Teórico Práctico de Conducción para motociclistas
- Recomendaciones de seguridad vial para puente festivo
- Campaña de prevención vial - Velocidad vs. Altura</t>
    </r>
    <r>
      <rPr>
        <rFont val="Arial"/>
        <color rgb="FFFF00FF"/>
      </rPr>
      <t xml:space="preserve">
</t>
    </r>
    <r>
      <rPr>
        <rFont val="Arial"/>
        <color theme="1"/>
      </rPr>
      <t xml:space="preserve">- Campaña de prevención vial - Elementos de protección para ciclistas
</t>
    </r>
    <r>
      <rPr>
        <rFont val="Arial"/>
        <b/>
        <color theme="1"/>
      </rPr>
      <t xml:space="preserve">Septiembre
</t>
    </r>
    <r>
      <rPr>
        <rFont val="Arial"/>
        <color theme="1"/>
      </rPr>
      <t>- XIX Semana de la Seguridad Vial
- Curso Teórico Práctico de Conducción para motociclistas
- Exposición 'No somos una cifra'
- Campaña de prevención vial - Amor y Amistad</t>
    </r>
    <r>
      <rPr>
        <rFont val="Arial"/>
        <color rgb="FFFF00FF"/>
      </rPr>
      <t xml:space="preserve">
</t>
    </r>
    <r>
      <rPr>
        <rFont val="Arial"/>
        <color theme="1"/>
      </rPr>
      <t>- Campaña de prevención vial - Conducción en estado de embriaguez
- Campaña de prevención y seguridad vial 'Un juego de gravedad, un #AventónFatal'</t>
    </r>
  </si>
  <si>
    <t>Jimena Delgado Soto 13/10/25</t>
  </si>
  <si>
    <t>4.1.2 OACCM (a)</t>
  </si>
  <si>
    <t xml:space="preserve">Realizar Cursos Teórico Prácticos de Motociclistas 2025 (12 CTPM por semestre) </t>
  </si>
  <si>
    <t>Ana María Cataño Blanco
Enlaces: Sergio Jiménez, Julie Vargas</t>
  </si>
  <si>
    <t>Durante el tercer trimestre de 2025, se realizaron 13 Cursos Teórico-Prácticos de Conducción de Motocicletas, con la participación de 237 motociclistas. Estas actividades tuvieron como objetivo reforzar las técnicas de conducción, fomentar la adopción de comportamientos seguros en la vía, identificar los principales factores de riesgo, y fortalecer los conocimientos en normatividad y movilidad segura. Con ello, se busca generar conciencia en los y las motociclistas sobre su corresponsabilidad en la vía y su papel en la prevención de la siniestralidad vial.</t>
  </si>
  <si>
    <t>4.1.2 OACCM (b)</t>
  </si>
  <si>
    <t>Gestionar la implementación de estrategias pedagógicas de seguridad vial en la comunidad educativa.</t>
  </si>
  <si>
    <t>Secretaría de Educación del Distrito (SED) - DBE</t>
  </si>
  <si>
    <t>Daniel Eduardo Mora
Enlaces: 
Rocio Flórez
Luis Gabriel Téllez Tabares</t>
  </si>
  <si>
    <t>1 er Trimestre 2025</t>
  </si>
  <si>
    <t xml:space="preserve">SED: Durante el lll trimestre se adelantaron 121 talleres de formación para los potenciales beneficiarios de las modalidad alternativas ACB y BP con el propósito de garantizar el desplazamiento seguro en vía de los NNA en su rol de actores viales y se realizaron  17 sensibilizaciones a los beneficiarios de la modalidad de Ciempiés.
 En el tercer trimestre del año 2025 se desarrollaron 52 actividades extracurriculares entre safaris y ciclo expediciones, durante estas actividades participaron un total de 3.187 estudiantes beneficiarios de las modalidades de Al colegio en bici, ciempiés y bici parceros. Fomentando el conocimiento y apropiación de sus localidades y la ciudad, cumpliendo los estándares y medidas de seguridad y protección (porte adecuado de elementos de protección personal). Para estas actividades se tuvo el acompañamiento de los guías y monitores de la SDM para garantizar la seguridad de los estudiantes.
</t>
  </si>
  <si>
    <t>4.1.2 SED</t>
  </si>
  <si>
    <t xml:space="preserve">Desarrollo de la estrategia "¡ALTO: Tu Vida Vale Más!" la cual tiene como objetivo el de reducir los siniestros viales en Bogotá, promoviendo una cultura de respeto por la vida y priorizando la seguridad vial de los usuarios más vulnerables (peatones, ciclistas y motociclistas). </t>
  </si>
  <si>
    <t>SDM
Oficina de Gestión Social (OGS)
Subdirector de Control de Tránsito y Transporte (SCTT)
Oficina de Seguridad Vial (OSV)
Compila: OGS</t>
  </si>
  <si>
    <t xml:space="preserve">Juan David Villamarín
Enlace: Cristián Herrera </t>
  </si>
  <si>
    <t>2 er Trimestre 2025</t>
  </si>
  <si>
    <t xml:space="preserve">
Durante el tercer trimestre de 2025, se llevaron a cabo un total de 15 jornadas con el objetivo de reducir los siniestros viales en Bogotá. Estas actividades tuvieron como fin promover una cultura de respeto por la vida y priorizar la seguridad vial de los usuarios más vulnerables, tales como peatones, ciclistas y motociclistas. A continuación, se detallan los puntos de intervención y los resultados obtenidos:
KR 95 # 69ª SUR
CL 19A #91-5
AV Caracas &amp; CL 11 Sur
CL 118 b Sur Cra. 8 Este
AV GUAYACANES POR CRA 71 C
km 5 via la Calera kachitos
AV jimenez kr 4
CAI Calera
Cl 2 a Cra. 90
av boyaca cL146. b
Av CL 26 #51-80
Tv. 18 Bis #38-41
kr. 92 #73 50 Sur
Plaza principal de Usme
CL45BISSUR con KR 13N                                                                                                                                                                                                                                                                                                         Los ciudadanos impactados en la estrategia fueron 802</t>
  </si>
  <si>
    <t>Laura Acero y Cristian Herrera
6/10/2025</t>
  </si>
  <si>
    <t>4.1.2 OGS</t>
  </si>
  <si>
    <t>Diseñar e implementar la estrategia de educación en Salud Pública en el marco de una cultura del cuidado orientada a la  promoción de la seguridad vial</t>
  </si>
  <si>
    <t>No hay acciones a reportar en tercer trimestre</t>
  </si>
  <si>
    <t>Carolina Sánchez 15/10/2025</t>
  </si>
  <si>
    <t>4.1.2 SDS</t>
  </si>
  <si>
    <t>4.2 Consolidación de estrategias educativas de y para la seguridad vial.</t>
  </si>
  <si>
    <t xml:space="preserve">4.2.1 Gestionar y consolidar estrategias pedagógicas para la apropiación conceptual y práctica de la seguridad vial
</t>
  </si>
  <si>
    <t>Diseñar e implementar la oferta pedagógica para formar e informar en y para la seguridad vial a la ciudadanía a través de acciones pedagógicas dirigidas a los diferentes usuarios de la vía de acuerdo con el portafolio de acciones pedagógicas en cultura para la movilidad.</t>
  </si>
  <si>
    <t>Ana María Cataño Blanco
Enlaces:  Sergio Jiménez, Julie Vargas</t>
  </si>
  <si>
    <t>Durante el período comprendido entre julio y septiembre de 2025, el equipo de Cultura para la Movilidad desarrolló 613 acciones pedagógicas en educación vial, en el marco del portafolio de actividades disponibles para la ciudadanía. Estas acciones, orientadas a promover la apropiación conceptual y práctica de la seguridad vial y la cultura para la movilidad, estuvieron dirigidas a los diferentes actores viales y contaron con la participación de 48.851 personas en escenarios como empresas, entidades e instituciones educativas, así como en el espacio público.</t>
  </si>
  <si>
    <t>4.2.1 OACCM</t>
  </si>
  <si>
    <t xml:space="preserve">Ampliar y posicionar la oferta formativa de ORVI basada en la experiencia en la atención a las victimas de siniestros viales, con el fin de que se ayude a la reducción de las cifras de sinietralidad. </t>
  </si>
  <si>
    <t>SDM
Subsecretaría de Servicios a la Ciudadanía (SSC)</t>
  </si>
  <si>
    <t>Giovanny Andres Garcia Rodriguez
Enlace: Carolina Matus - Nathalia Hernández</t>
  </si>
  <si>
    <t>Tercer trimestre 2025</t>
  </si>
  <si>
    <t xml:space="preserve">Durante el tercer trimestre de 2025, se llevaron a cabo 183 capacitaciones desde el componente de formación ORVI en prevención de siniestralidad vial. Estas acciones permitieron la capacitación de 3777 hombres, 1956 mujeres y 5 personas identificadas como intersexuales, para un total 5738 personas beneficiarias de las capacitaciones.
En el desarrollo de las actividades de formación participaron los siguientes actores viales: 497 ciclistas, 964 peatones, 793 conductores de servicio público, 777 conductores de vehículo particular, 880 pasajeros de servicio público, 1683 motociclistas, 30 patinadores o usuarios de patineta eléctrica, 7 bici taxistas y 107 acompañantes/servicio particular. 
Los contenidos abordados en los espacios de formación incluyeron temáticas clave para la promoción de una movilidad segura, accesible e incluyente, de acuerdo al contenido temático ofertado por ORVI, estos fueron:
Atención a víctimas dentro del PESV, conducción alcohol y spa, educación para la seguridad vial, emociones en la movilidad, fatiga en la conducción, implicaciones legales en los siniestros viales, manejo preventivo, movilidad accesible e incluyente, primer respondiente ante un siniestro vial, primeros auxilios psicológicos, procedimiento en caso de choques simples, seguridad activa y pasiva, seguridad vial para peatones y ciclistas, seguros en los siniestros viales, sesgos en la conducción, velocidades seguras y ¿qué es ORVI?
Estas acciones contribuyen al fortalecimiento de la cultura vial y al empoderamiento ciudadano en la prevención de siniestros viales desde un enfoque integral e inclusivo.
</t>
  </si>
  <si>
    <t>Natalia Hernández 
10/10/2025</t>
  </si>
  <si>
    <t>4.2.1 SSC</t>
  </si>
  <si>
    <r>
      <rPr>
        <rFont val="Arial"/>
        <b/>
        <color theme="1"/>
        <sz val="11.0"/>
      </rPr>
      <t>Estrategias de formación e información.</t>
    </r>
    <r>
      <rPr>
        <rFont val="Arial"/>
        <color theme="1"/>
        <sz val="11.0"/>
      </rPr>
      <t xml:space="preserve">
Ejecutar procesos de enseñanza orientados a la mejora de habilidades en la bicicleta  y a la apropiación de conceptos enmarcados en una buena conducta ciclista.
Realizar ciclopaseos donde los participantes reconozcan los riesgos asociados a conductas erróneas en la vía  y como poder disminuirlos a través del respeto de la norma y de las señales de tránsito.</t>
    </r>
  </si>
  <si>
    <t xml:space="preserve">
Instituto Distrital de Recreación y Deporte,  IDRD
</t>
  </si>
  <si>
    <t xml:space="preserve">
Enlace: Angélica María León Vargas
Enlace: Sergio Prieto Arias
</t>
  </si>
  <si>
    <r>
      <rPr>
        <rFont val="Arial"/>
        <b/>
        <color theme="1"/>
      </rPr>
      <t>CICLOVÍA</t>
    </r>
    <r>
      <rPr>
        <rFont val="Arial"/>
        <color theme="1"/>
      </rPr>
      <t xml:space="preserve">
Durante el tercer trimestre de Ciclovía, correspondiente a los meses de julio, agosto y septiembre, se desarrollaron campañas de pedagogía y comportamiento vial, lideradas por el personal del programa. Estas campañas estuvieron enfocadas en temas como: el respeto por la cebra peatonal, el semáforo, las señales de tránsito, las señales manuales para realizar giros, información sobre la movilización cercana a la calzada de Ciclovía, el cuidado de los animales de compañía, el uso de implementos de seguridad, el comportamiento y la cultura ciudadana, entre otros.
Se adjuntan los informes con el detalle de las campañas realizadas, los puntos donde se llevaron a cabo y la descripción de cada actividad.
PEDAGOGÍA Y COMPORTAMIENTO VIAL
MES DE JULIO 2025
*20 de julio 2025: población impactada en campañas pedagógicas y de cultura ciudadana: 2,115 usuarios
*27 de julio 2025: población impactada: 286 usuarios
MES DE AGOSTO 2025
*17 de agosto 2025: población impactada: 3.030 usuarios
*18 de agosto 2025: población impactada: 3.437 usuarios
*24 de agosto 2025: población impactada: 3.932 usuarios
*31 de agosto 2025, población impactada: 2.221  usuarios
MES DE SEPTIEMBRE 2025
*7  de septiembre 2025: población impactada: 2.565 usuarios
*14  de septiembre 2025: población impactada: 2.466 usuarios
*21  de septiembre 2025: población impactada: 6.492 usuarios
*28  de septiembre 2025: población impactada: 4.193 usuarios
TOTAL DE USUARIOS IMPACTADOS EN EL PRIMER TRIMESTRE EN CAMPAÑAS:30.737
CICLOPASEOS Y DIVULGACIÓN DE NORMATIVIDAD DE TRÁNSITO
CICLOPASEOS CICLOVÍA:
Para el tercer trimestre del año 2025, se desarrollaron de manera organizada varios ciclopaseos durante las jornadas dominicales y festivas, a lo largo de los diferentes corredores de la Ciclovía. Estas actividades tuvieron como objetivo fomentar una cultura de movilidad saludable, promover hábitos de vida saludables y fortalecer la responsabilidad ciudadana, teniendo en cuenta las novedades que pudieran afectar el desarrollo normal de las actividades y/o la integridad de los participantes.
Los ciclopaseos que se llevaron a cabo fueron los siguientes:
● 17/08/2025 - CICLOPASEO CONGRESO DEL JUEGO: Participantes: 13
● 31/08/2025- CICLOPASEO LESBI ARTE: Participantes :30
● 21/09/2025- CICLOPASEO AIR FRANCE: Participantes: 50
● 28/09/2025. CICLOPASEO BOGOTÁ RUEDA EN TURISMERA: Participantes: 100
</t>
    </r>
  </si>
  <si>
    <t>Angélica María León Vargas 09/10/2025</t>
  </si>
  <si>
    <t>4.2.1 IDRD</t>
  </si>
  <si>
    <r>
      <rPr>
        <rFont val="Arial"/>
        <b/>
        <color theme="1"/>
      </rPr>
      <t xml:space="preserve">BOGOTÁ EN BICI
</t>
    </r>
    <r>
      <rPr>
        <rFont val="Arial"/>
        <color theme="1"/>
      </rPr>
      <t xml:space="preserve">ESCUELA DE LA BICI                                                                                                                                                                                                                                                                                       Actividad 1: 
Durante el tercer trimestre de 2025, el programa Bogotá en Bici desarrolló procesos pedagógicos orientados a fomentar el uso adecuado, el disfrute y el fortalecimiento de las habilidades de las personas usuarias de la bicicleta. Estas actividades incluyeron la socialización de contenidos sobre seguridad vial, con énfasis en la conducta del buen ciclista y la normatividad vigente, promoviendo así decisiones más acertadas al momento de transitar por las vías e infraestructuras destinadas al uso de la bicicleta.
En el segundo trimestre, la Escuela de la Bicicleta llevó a cabo 48.493 procesos de enseñanza en los siguientes puntos permanentes:
1.        Parque Altablanca
2.        Parque Fontanar del Río
3.        Polideportivo La Gaitana
4.        Parque San Andrés
5.        Parque Villa Luz
6.        Unidad Deportiva el Salitre
7.        Parque Alcazares
8.        Parque Hippies
9.        Parque Alfonso Lopez
10.        Parque Atahualpa
11.        Parque Villemar
12.        Parque Milenta
13.        Parque Santa Isabel
14.        Parque Renacimiento
15.        Parque Tercer Milenio
16.        Parque La Fragua
17.        Parque Villa Mayor
18.        Parque Dindalito Bellavista
19.        Parque Timiza
20.        Parque Cayetano Cañizares
21.        Parque Porvenir
22.        Bosa Campo Verde
23.        Colegio de la Bici
24.        Parque Sierra Morena
25.        Parque La Estancia
26.        SuperCADE Manitas
27.        Parque Nuevo Muzú
28.        Parque Tunal
29.        Polideportivo Quiroga
30.        Parque Claret
31.        Parque Olaya
32.        Parque Bosque San Carlos
33.        Parque Velodromo Primera de Mayo
34.        Parque Gaitán Cortes - Columnas
35.        Parque La Aurora
36.        Parque Cantarrana
37.        Polideportivo Nazareth
38.        Parque Primaveral
Adicionalmente, los domingos y festivos se prestó el servicio en tres puntos itinerantes dentro del marco de la Ciclovía, ubicados en las localidades de:
- Teusaquillo: Carrera 24 con Calle 42 (Parkway)
- Suba: Avenida Boyacá con Calle 134
- Bosa: Nuevo tramo Ciclovía
Actividad 2:
Se realizaron Ciclopaseos de graduación en los que participaron 12 usuarios del programa, finalizando el recorrido en el CEFE Tunal. Además, se dio continuidad al proceso formativo a través de la Escuela 2.0, dirigida a personas que ya han aprendido a montar bicicleta en la Escuela y desean fortalecer sus habilidades para participar en eventos del ecosistema Bici del IDRD.
La Escuela 2.0 incluye talleres teóricos y prácticos enfocados en cultura bici, mecánica básica y ergonomía, promoviendo una experiencia más segura, autónoma y consciente sobre el uso de la bicicleta.
Durante este periodo, se realizaron 356 actividades, con una participación total de 2.902 personas, de las cuales 2.679 fueron mujeres, reafirmando el compromiso del programa con la equidad de género y la inclusión.
</t>
    </r>
  </si>
  <si>
    <t xml:space="preserve"> Sergio Prieto Arias 14/10/2026</t>
  </si>
  <si>
    <t>Realizar acciones de educación en salud pública para la cultura del cuidado, la autorregulación y la regulación social - emocional, que permita fortalecer competencias ciudadanas en los actores viales favoreciendo la promoción de la seguridad vial</t>
  </si>
  <si>
    <t>Durante el tercer trimestre de 2025 (parcial a la fecha), se realiza el abordaje a 20.378 personas con acciones de educación para la salud pública orientadas a promover la convivencia social, ambientes seguros y la coexistencia pacífica, mediante la sensibilización y movilización de actores clave como líderes comunitarios, asociaciones de bares, trabajadores informales y otros, en zonas priorizadas. Estas acciones buscan prevenir la siniestralidad vial, comportamientos violentos, hurtos e intoxicaciones, especialmente relacionados con el consumo de alcohol y otras sustancias, en articulación con las Secretarías de Movilidad, Gobierno y Seguridad, basándose en experiencias previas de colaboración.</t>
  </si>
  <si>
    <t>4.2.1 SDS (a)</t>
  </si>
  <si>
    <t>Realizar acciones de educación en Salud Pública en zonas de rumba priorizadas por el Distrito para la promoción de la cultura del cuidado, la seguridad vial y la prevención de violencias, consumo nocivo de alcohol y otras sustancias psicoactivas</t>
  </si>
  <si>
    <t>En el tercer trimestre de 2025 (parcial a la fecha), se abordan 28,508 personas con acciones de educación para la salud pública. A través de los equipos Rumbea con bienestar, se aborda la población que transitan por las zonas de rumba priorizadas en el distrito, con acciones que se enmarcan en la prevención del consumo nocivo de alcohol y otras SPA, promoción de la seguridad vial, el bienestar emocional, la cultura del cuidado y la prevención de conductas violentas asociadas. Asimismo, desde los equipos Tu Bar Tu Responsabilidad, se orientan a las personas que trabajan en los establecimientos de venta y expendio de alcohol, con acciones para la promoción de la salud en ambientes de trabajo de las zonas de rumba y la promoción de la venta y expendio de alcohol responsable.</t>
  </si>
  <si>
    <t>4.2.1 SDS (b)</t>
  </si>
  <si>
    <t>4.2.2 Formalizar y transversalizar lineamientos en seguridad vial para ambientes educativos</t>
  </si>
  <si>
    <t>Ejecutar los procesos de enseñanza de seguridad vial en la Ciclovía para participantes (servidores y servidoras sociales) de las instituciones educativas públicas y privadas .</t>
  </si>
  <si>
    <t>Instituto Distrital de Recreación y Deporte,  IDRD</t>
  </si>
  <si>
    <t xml:space="preserve">
Enlace: Angélica María León Vargas
</t>
  </si>
  <si>
    <r>
      <rPr>
        <rFont val="Arial"/>
        <b/>
        <color theme="1"/>
      </rPr>
      <t xml:space="preserve">CICLOVÍA EN AMBIENTES EDUCATIVOS </t>
    </r>
    <r>
      <rPr>
        <rFont val="Arial"/>
        <color theme="1"/>
      </rPr>
      <t xml:space="preserve">
Para el tercer trimestre del año 2025, se llevó a cabo las cualificaciones de módulo 4 y 5 de inscripción al proceso de servicio social estudiantil obligatorio, donde se socializaron los temas de seguridad vial y cultura ciudadana. En los procesos de enseñanza y orientación educativa se contó con la siguiente participación: 
</t>
    </r>
    <r>
      <rPr>
        <rFont val="Arial"/>
        <b/>
        <color theme="1"/>
      </rPr>
      <t>Módulo 4 - 27 julio</t>
    </r>
    <r>
      <rPr>
        <rFont val="Arial"/>
        <color theme="1"/>
      </rPr>
      <t xml:space="preserve">
Colegios: 4
Estudiantes impactados: 39
</t>
    </r>
    <r>
      <rPr>
        <rFont val="Arial"/>
        <b/>
        <color theme="1"/>
      </rPr>
      <t>Módulo 5 - 7 septiembre</t>
    </r>
    <r>
      <rPr>
        <rFont val="Arial"/>
        <color theme="1"/>
      </rPr>
      <t xml:space="preserve">
Colegios: 1
Estudiantes impactados: 7
</t>
    </r>
  </si>
  <si>
    <t>Angélica María León Vargas  09/10/2025</t>
  </si>
  <si>
    <t>4.2.2 IDRD</t>
  </si>
  <si>
    <t>Diseñar e implementar la oferta pedagógica en seguridad vial, dirigida
a instituciones educativas, para la promoción de prácticas seguras y la concientización sobre la seguridad vial</t>
  </si>
  <si>
    <t>Ana María Cataño Blanco
Enlaces:  Sergio Jiménez, Julie Vargas</t>
  </si>
  <si>
    <t>Durante el tercer trimestre del 2025, el equipo de Cultura para la Movilidad desarrolló 118 acciones pedagógicas en instituciones educativas, en el marco de la oferta disponible en seguridad vial y cultura para la movilidad, con una participación total de 14.748 personas.
Para el caso de los colegios públicos y privados, se cuenta con un portafolio de actividades que incluye actividades tipo feria, juegos de gran formato, actividades lúdicas y módulos formativos, orientados a promover comportamientos seguros y la corresponsabilidad en la vía.
En otros escenarios educativos, como universidades e instituciones de educación superior, la oferta se complementa con actividades tipo feria y procesos de capacitación, que fomentan la reflexión y el aprendizaje sobre la movilidad segura, eficiente y sostenible.</t>
  </si>
  <si>
    <t>4.2.2 OACCM</t>
  </si>
  <si>
    <t>Fortalecimiento técnico en salud mental a monitores y acciones de acompañamiento en recorridos con escolares.</t>
  </si>
  <si>
    <t>En el tercer trimestre se transversaliza el fortalecimiento de capacidades a 490 personas de la comunidad educativa y a monitores en temas relacionados  con la movilidad segura y alternativa, la salud mental y el bienestar integral, en el marco de la articulación con la Secretaría Distrital de Movilidad y la Secretaría de Educación del Distrito, a través del acompañamiento a los recorridos de los programas de movilidad alternativa “Ciempiés, caminos seguros, Al Colegios en Bici y Bici Parceros” para fortalecer el manejo de emociones, el pensamiento creativo, colectivos para la promoción de la salud mental y prevención de situaciones de riesgo con los estudiantes que se benefician de estos programas</t>
  </si>
  <si>
    <t>4.2.2 SDS</t>
  </si>
  <si>
    <r>
      <rPr>
        <rFont val="Arial"/>
        <b/>
        <color theme="1"/>
        <sz val="11.0"/>
      </rPr>
      <t xml:space="preserve">Proyecto(s) estratégico(s)/Estrategia(s)
</t>
    </r>
    <r>
      <rPr>
        <rFont val="Arial"/>
        <b val="0"/>
        <color theme="1"/>
        <sz val="10.0"/>
      </rPr>
      <t>(descripción corta de la(s) actividad(es) a desarrollar)</t>
    </r>
  </si>
  <si>
    <r>
      <rPr>
        <rFont val="Arial"/>
        <b/>
        <color theme="1"/>
        <sz val="11.0"/>
      </rPr>
      <t xml:space="preserve">Entidad/
dependencia </t>
    </r>
    <r>
      <rPr>
        <rFont val="Arial"/>
        <b val="0"/>
        <color theme="1"/>
        <sz val="11.0"/>
      </rPr>
      <t>(Responsable)</t>
    </r>
  </si>
  <si>
    <r>
      <rPr>
        <rFont val="Arial"/>
        <b/>
        <color rgb="FF156082"/>
        <sz val="11.0"/>
      </rPr>
      <t xml:space="preserve">
</t>
    </r>
    <r>
      <rPr>
        <rFont val="Arial"/>
        <b/>
        <color theme="1"/>
        <sz val="11.0"/>
      </rPr>
      <t xml:space="preserve">Fecha de inicio en 2025
</t>
    </r>
  </si>
  <si>
    <r>
      <rPr>
        <rFont val="Arial"/>
        <b/>
        <color theme="1"/>
        <sz val="11.0"/>
      </rPr>
      <t xml:space="preserve">REPORTE DEL III TRIM 2025 (según fecha de inicio)
</t>
    </r>
    <r>
      <rPr>
        <rFont val="Arial"/>
        <b/>
        <color rgb="FFFF0000"/>
        <sz val="11.0"/>
      </rPr>
      <t>No olvidar agregar el marcador -si cumple- “esta actividad además aporta al cumplimiento del Acuerdo 947 de 2024"</t>
    </r>
  </si>
  <si>
    <t>Eje 5. Cumplimiento de Normas</t>
  </si>
  <si>
    <t>5.1 Fortalecimiento de operaciones de control en factores de riesgo priorizados</t>
  </si>
  <si>
    <t>5.1.1 Potenciar el uso de la estadística espacial en la planeación de las operaciones de control de acuerdo con los factores de riesgo predominantes en Bogotá</t>
  </si>
  <si>
    <t xml:space="preserve">Formulación, implementación y seguimiento de metodología para análisis geoespaciales en la programación de acciones de control. </t>
  </si>
  <si>
    <t>SDM
Subsecretaría de Gestión de Movilidad (SGM), Oficina de Tecnologías de la Información y las Comunicaciones (OTIC), Dirección de Inteligencia para la Movilidad (DIM),  Subdirección de Control al Tránsito y Transporte (SCTT), Oficina de Seguridad Vial (OSV)
Compila: OSV</t>
  </si>
  <si>
    <t>Jhon González
Rafael Unda Venegas
Edgar Eduardo Romero
Jack Hurtado
José Segundo López
Enlace: Omar Chávez (SGM), Roger González (OTIC), Jorge Urrego (DIM), Martha Sánchez (SCTT), Diana Lorena Urrego y Yeisy Montero (OSV)</t>
  </si>
  <si>
    <r>
      <rPr>
        <rFont val="Arial"/>
        <color theme="1"/>
        <sz val="10.0"/>
      </rPr>
      <t xml:space="preserve">- Priorización controles de velocidad: De acuerdo a la metodología de análisis de potencial de vidas salvadas (PVS) y potencial de heridos reducidos (PHR), la OSV realizó la priorización de controles de velocidad para los meses de julio, agosto y septiembre de 2025; con el fin de identificar y priorizar las ubicaciones en vías arteriales en donde la implementación del control de velocidad podría ayudar a reducir un mayor número de víctimas por siniestros viales.
- En el mes de agosto se realizó la medición de impacto con el apoyo de Bloomberg Philanthropies, donde se encontró que, en los corredores arteriales intervenidos para el periodo enero - junio de 2025  en comparación con la tasa de fallecimientos registrada en el mismo período de 2022 a 2024, de los corredores arteriales no intervenidos de la ciudad, se presentaron 21 fatalidades menos (-22.1%) y 284 lesionados menos (-6.4%). Además, se observó una distribución más uniforme de los operativos en el territorio.
- Priorización controles con enfoque de seguridad vial y acciones de prevención vial: De acuerdo a la metodología desarrollada por la OSV para la priorización de ubicaciones críticas en términos de siniestralidad vial, para los usuarios viales con mayor vulnerabilidad o mayor exposición al riesgo (peatones, ciclistas y usuarios de motocicleta), para los meses de julio, agosto y septiembre se identificaron los tramos, días y horarios críticos, en los cuales se requiere la implementación de controles con enfoque en seguridad vial así como acciones de prevención vial.
- Se realizó el análisis de siniestralidad para determinar los tramos y puntos prioritarios para la instalación de nuevas cámaras contempló los siguientes procesos:
1. Análisis de Accidente Equivalente “AE”
2. Descartes por infraestructura existente. 
3. Análisis Potencial Vidas Salvadas (PVS) y heridos reducidos (PHR).
</t>
    </r>
    <r>
      <rPr>
        <rFont val="Arial"/>
        <b/>
        <color theme="1"/>
        <sz val="10.0"/>
      </rPr>
      <t xml:space="preserve">OTIC: </t>
    </r>
    <r>
      <rPr>
        <rFont val="Arial"/>
        <color theme="1"/>
        <sz val="10.0"/>
      </rPr>
      <t xml:space="preserve">Durante este periodo se realiza la renovación el licenciamiento de ArcGIS a través del contrato ELA 2025-3153, vigente hasta el 7 de septiembre de 2026, lo que garantiza la continuidad operativa de las plataformas ArcGIS Online (AGOL) y Portal for ArcGIS, así mismo se continua con el mantenimiento y soporte técnico de la plataforma SIGAT.
</t>
    </r>
    <r>
      <rPr>
        <rFont val="Arial"/>
        <b/>
        <color theme="1"/>
        <sz val="10.0"/>
      </rPr>
      <t>Evidencia:</t>
    </r>
    <r>
      <rPr>
        <rFont val="Arial"/>
        <color theme="1"/>
        <sz val="10.0"/>
      </rPr>
      <t xml:space="preserve">Gestión realizada con SIGAT y Acta de Inicio del nuevo contrato con el proveedor ELA.
</t>
    </r>
    <r>
      <rPr>
        <rFont val="Arial"/>
        <b/>
        <color theme="1"/>
        <sz val="10.0"/>
      </rPr>
      <t>DIM:</t>
    </r>
    <r>
      <rPr>
        <rFont val="Arial"/>
        <color theme="1"/>
        <sz val="10.0"/>
      </rPr>
      <t xml:space="preserve"> No hay acciones a reportar en tercer trimestre</t>
    </r>
  </si>
  <si>
    <t xml:space="preserve"> 
Lorena Urrego - Yeisy Montero (OSV) 10/10/2025
Roger Alfonso Gonzalez OTIC
10/10/2025
Jorge Urrego - DIM - 14/10/2025</t>
  </si>
  <si>
    <t>5.1.1 SDM - SGM - OTIC - SCTT - OSV</t>
  </si>
  <si>
    <t>5.1.2 Incrementar las acciones de control operativo en vía enfocados en los factores de riesgo</t>
  </si>
  <si>
    <t xml:space="preserve">Diagnóstico de los recursos humanos y técnicos necesarios para  la realización de las actividades de control con enfasis en los factores de riesgo: velocidad y embriaguez.  </t>
  </si>
  <si>
    <t>SDM
Subdirección de Control al Tránsito y Transporte (SCTT)</t>
  </si>
  <si>
    <t>Jack Hurtado
Enlace:  Martha Sánchez (SCTT)</t>
  </si>
  <si>
    <t xml:space="preserve"> 
Respecto al personal disponible para el desarrollo de actividades de control enmarcados en la seguridad vial para el periodo de julio a septiembre se tiene:
*  464 uniformados de la Seccional de Tránsito y Transporte 
* 435 funcionarios del Cuerpo de Agentes Civiles de Tránsito y Transporte 
Se garantiza disponibilidad de recursos técnicos y su asignación para la ejecución de controles de velocidad y embriaguez, así:
16 Cinemómetros - 7 asignados a la SETRA y 9 asignados al CACTT
28 Alcohosensores evidenciales - 19 asignados a la SETRA y 9 al CACTT
119 Alcohosensores de tamizaje - 73 asignados a la SETRA y 43 al CACTT</t>
  </si>
  <si>
    <t xml:space="preserve"> 
Mónica Lizeth Riscanevo López
  Cristian Camilo Garzón Ríos
10/10/2025</t>
  </si>
  <si>
    <t>5.1.2 SDM - SCTT (a)</t>
  </si>
  <si>
    <t xml:space="preserve">Adelantar los procesos que permitan la operación continua de los recursos humanos y técnicos para la realización de las actividades de control con enfasis en los factores de riesgo: velocidad y embriaguez. </t>
  </si>
  <si>
    <t>Jack Hurtado
Enlace:  Martha Sánchez (SCTT)</t>
  </si>
  <si>
    <t>En el marco de la ejecución de los siguientes contratos se adelantaron las actividades necesarias para garantizar el funcionamiento de los equipos durante este trimestre:
* Contrato 205-2890 suscrito entre la SDM y DRAEGUER COLOMBIA S.A  cuyo objeto es : "PRESTAR EL SERVICIO DE MANTENIMIENTO PREVENTIVO Y CORRECTIVO QUE ASEGURE EL CONTROL METROLÓGICO DE LOS ALCOHOSENSORES MARCA DRAEGER PROPIEDAD DE LA SECRETARIA DISTRITAL DE MOVILIDAD INCLUYENDO EL SUMINISTRO DE LOS INSUMOS NECESARIOS PARA SU FUNCIONAMIENTO, Se realiza el diagnóstico técnico inicial, mantenimiento y ajuste de 24 equipos así: 12 alcoholímetros Draeguer Alcotest 7510 y 12 impresoras.
* Contrato 2025-3050 cuyo objeto es: PRESTAR EL SERVICIO DE MANTENIMIENTO PREVENTIVO Y CORRECTIVO Y CALIBRACIÓN DE LOS ALCOHOSENSORES  MARCA INTOXIMETERS PROPIEDAD DE LA SECRETARIA DISTRITAL DE MOVILIDAD ASÍ COMO EL SUMINISTRO DE LOS INSUMOS NECESARIOS PARA SU FUNCIONAMIENTO", se realiza calibración de 9 alcoholímetros intoximeters.
Adicionalmente se suscriben nuevos contratos para dar continuidad a actividades de diagnóstico, mantenimiento y calibración de equipos así:
CONTRATO 2025-3115
Se suscribe contrato cuyo objeto es “PRESTAR EL SERVICIO DE CALIBRACION PARA LOS ALCOHOSENSORES MARCA DRAGER PROPIEDAD DE LA SECRETARIA DISTRITAL DE MOVILIDAD”
CONTRATO 2025-3149
Se suscribe contrato cuyo objeto es “CALIBRACION Y MANTENIMIENTO PREVENTIVO Y O CORRECTIVO CON SUMINISTRO DE REPUESTOS PARA DISPOSITIVOS LASER MARCA KUSTOM SIGNALS MODELO LASER CAM 4 DE PROPIEDAD DE LA SECRETARIA DISTRITAL DE MOVILIDAD”</t>
  </si>
  <si>
    <t>5.1.2 SDM - SCTT (b)</t>
  </si>
  <si>
    <t>Evaluar la viabilidad de la realización de controles a embriaguez no alcoholica.</t>
  </si>
  <si>
    <t>SDM
Subdirección de Control al Tránsito y Transporte (SCTT),  Oficina de Seguridad Vial (OSV), Subsecretaría de Gestión JurÍdica (SGJ)
Compila: OSV</t>
  </si>
  <si>
    <t>Jack Hurtado
José Segundo López 
Enlace: Martha Sánchez (SCTT), Diana Lorena Urrego y Yeisy Montero (OSV)</t>
  </si>
  <si>
    <t>- Se adelantó el anexo técnico del proyecto capstone inter maestría con la Universidad Externado
Proyecto: "Insumos para la construcción de un modelo de gobernanza para el control de la embriaguez no alcohólica en la movilidad en Bogotá.
- Se adelantaron mesas de trabajo con el equipo interno de la SDM y con el equipo de la Organización Panamericana de Salud - OPS, para evaluar las alternativas de trabajo acorde al alcance de funciones de la SDM en la realización de pruebas de embriaguez no alcohólica.</t>
  </si>
  <si>
    <t>Lorena Urrego - Yeisy Montero (OSV) 10/10/2025</t>
  </si>
  <si>
    <t>5.1.2  SDM - SCTT - OSV - SGJ</t>
  </si>
  <si>
    <t>Realizar pruebas de tamizaje de embriaguez aleatorias a conductores de las empresas transportadoras que operan en la Terminal de Transporte de Bogotá y operadores de buses del SITP gestionado por TRANSMILENIO S.A.</t>
  </si>
  <si>
    <t xml:space="preserve">
TRANSMILENIO S.A </t>
  </si>
  <si>
    <t>Natalia Tinjacá
Carlos Gutierrez
Enlaces: César Toba</t>
  </si>
  <si>
    <t>Para el tercer trimestre del año 2025 se ejecutaron  3.771 inspecciones aleatorias de alcoholímetria, con 2 resultados positivos, lo que corresponde a un porcentaje de cumplimiento del 99,94%.</t>
  </si>
  <si>
    <t>5.1.2 Transmilenio</t>
  </si>
  <si>
    <t>Terminal de Transporte Bogotá</t>
  </si>
  <si>
    <t xml:space="preserve">
Hernan Camilo Delgadillo Martinez
Terminal de Transporte</t>
  </si>
  <si>
    <t>2do Trimestre 2025</t>
  </si>
  <si>
    <t xml:space="preserve">Se llevaron a cabo un total de 299.096 pruebas de alcoholimetria durante el trimestre, de los cuales 19 conductores se les confirmó el positivo mediante una segunda prueba de alcoholimetria, se resaltar que para la Terminal de Transporte, se considera positivo al registrar al menos 1 MG/100ML en la sangre. </t>
  </si>
  <si>
    <t>Hernan Camilo Delgadillo Martinez
Terminal de Transporte
13/10/2025</t>
  </si>
  <si>
    <t>5.1.2 Terminal de Transportes</t>
  </si>
  <si>
    <t xml:space="preserve">5.1.3 Implementar medios electrónicos para el levantamiento de siniestros viales (IPAT electrónico)
</t>
  </si>
  <si>
    <t>Realizar la definición de los parámetros técnicos y funcionalidades a cumplir por el software para el registro de la información.</t>
  </si>
  <si>
    <t>SDM
Subdirección de Control al Tránsito y Transporte (SCTT),  Oficina de Tecnologías de la Información y las Comunicaciones (OTIC), Dirección de Inteligencia para la Movilidad (DIM), Oficina de 
Seguridad Vial (OSV)
Compila: SCTT</t>
  </si>
  <si>
    <t>Jack Hurtado
Edgar Eduardo Romero
Rafael Unda Venegas
José Segundo López
Enlace:  Martha Sánchez (SCTT), Roger González (OTIC), Jorge Urrego (DIM), Diana Lorena Urrego y Yeisy Montero(OSV)</t>
  </si>
  <si>
    <r>
      <rPr>
        <rFont val="Arial"/>
        <b/>
        <color rgb="FF000000"/>
        <sz val="10.0"/>
      </rPr>
      <t xml:space="preserve">- </t>
    </r>
    <r>
      <rPr>
        <rFont val="Arial"/>
        <color rgb="FF000000"/>
        <sz val="10.0"/>
      </rPr>
      <t xml:space="preserve">Se han adelantado mesas de trabajo de seguimiento a los avances del proyecto de IPAT Electrónico.
- Se publicaron los documentos precontractuales en la plataforma SECOP II del proceso de selección SDM-LP-114-2025, en estos se incluye como valor agregado la generación de una herramienta para la recolección de los datos incluidos en el formulario IPAT.
Evidencia enlace WEB: </t>
    </r>
    <r>
      <rPr>
        <rFont val="Arial"/>
        <color rgb="FF1155CC"/>
        <sz val="10.0"/>
        <u/>
      </rPr>
      <t>https://www.secop.gov.co/CO1BusinessLine/Tendering/BuyerWorkArea/Index?docUniqueIdentifier=CO1.BDOS.8437796&amp;prevCtxUrl=https%3a%2f%2fwww.secop.gov.co%2fCO1BusinessLine%2fTendering%2fBuyerDossierWorkspace%2fIndex%3fallWords2Search%3dSDM-LP-114-2025%26createDateFrom%3d14%2f04%2f2025+22%3a11%3a09%26createDateTo%3d14%2f10%2f2025+22%3a11%3a09%26filteringState%3d2%26sortingState%3dLastModifiedDESC%26showAdvancedSearch%3dTrue%26showAdvancedSearchFields%3dTrue%26advSrchFolderCode%3dALL%26selectedDossier%3dCO1.BDOS.8437796%26selectedRequest%3dCO1.REQ.8740502%26&amp;prevCtxLbl=Procesos+de+la+Entidad+Estatal</t>
    </r>
    <r>
      <rPr>
        <rFont val="Arial"/>
        <color rgb="FF000000"/>
        <sz val="10.0"/>
      </rPr>
      <t xml:space="preserve">
</t>
    </r>
    <r>
      <rPr>
        <rFont val="Arial"/>
        <b/>
        <color rgb="FF000000"/>
        <sz val="10.0"/>
      </rPr>
      <t xml:space="preserve">OTIC: </t>
    </r>
    <r>
      <rPr>
        <rFont val="Arial"/>
        <color rgb="FF000000"/>
        <sz val="10.0"/>
      </rPr>
      <t xml:space="preserve">Durante este periodo La OTIC y la Subdirección de Control de Tránsito y Transporte en colaboración con Fábrica de Software continúan con los ajustes a la Migración de SIGAT 1 (o SIGAT anterior) al SIGAT 2 (o SIGAT en producción). 
En el tercer trimestre del 2025 se ejecuta el ajuste Post-Migración 3 (26 de julio de 2025) y Ajuste Hipótesis el 13 de septiembre de 2025  
La OTIC y la DIM están depurando las consultas de las vistas materializadas en el esquema de Reportes Movilidad y Accidentalidad luego de la migración.
</t>
    </r>
    <r>
      <rPr>
        <rFont val="Arial"/>
        <b/>
        <color rgb="FF000000"/>
        <sz val="10.0"/>
      </rPr>
      <t>Evidencia:</t>
    </r>
    <r>
      <rPr>
        <rFont val="Arial"/>
        <color rgb="FF000000"/>
        <sz val="10.0"/>
      </rPr>
      <t xml:space="preserve"> Gestión realizada con la migración de SIGAT 1 (o SIGAT anterior) al SIGAT 2 (o SIGAT en producción).   
</t>
    </r>
    <r>
      <rPr>
        <rFont val="Arial"/>
        <b/>
        <color rgb="FF000000"/>
        <sz val="10.0"/>
      </rPr>
      <t xml:space="preserve">DIM: </t>
    </r>
    <r>
      <rPr>
        <rFont val="Arial"/>
        <color rgb="FF000000"/>
        <sz val="10.0"/>
      </rPr>
      <t xml:space="preserve">No hay acciones a reportar en tercer trimestre, específicamente relacionadas con el IPAT electrónico.
</t>
    </r>
  </si>
  <si>
    <t xml:space="preserve"> 
Lorena Urrego - Yeisy Montero (OSV) 10/10/2025
Roger Alfonso Gonzalez OTIC
10/10/2025
Jorge Urrego - DIM - 14/10/2025
Martha Sánchez - Daniel Rosas - David Malaver - SCTT - 14/10/2025</t>
  </si>
  <si>
    <t>5.1.3 SDM-SCTT-OTIC-DIM-OSV</t>
  </si>
  <si>
    <t>5.2 Estrategia de control automático</t>
  </si>
  <si>
    <t xml:space="preserve">5.2.1 Ampliar el control automático de conductas de riesgo en la malla vial arterial con  SAST
</t>
  </si>
  <si>
    <t>Realizar los análisis técnicos para determinar el impacto en la siniestralidad que tienen las actividades de control mediante dispositivos SAST.</t>
  </si>
  <si>
    <t>SDM 
Dirección de Inteligencia para la Movilidad (DIM), Oficina de Seguridad Vial (OSV), Dirección de Gestión de Tránsito y Control de Tránsito y Transporte (DGTCTT)
Compila: DIM</t>
  </si>
  <si>
    <r>
      <rPr>
        <rFont val="Arial"/>
        <color rgb="FF000000"/>
        <sz val="11.0"/>
      </rPr>
      <t xml:space="preserve">Rafael Unda Venegas
José Segundo López
</t>
    </r>
    <r>
      <rPr>
        <rFont val="Arial"/>
        <color rgb="FF000000"/>
        <sz val="11.0"/>
      </rPr>
      <t>Nathaly Patiño</t>
    </r>
    <r>
      <rPr>
        <rFont val="Arial"/>
        <color rgb="FF000000"/>
        <sz val="11.0"/>
      </rPr>
      <t xml:space="preserve">
Enlace: Jorge Urrego (DIM),  Diana Lorena Urrego y Yeisy Montero (OSV), </t>
    </r>
    <r>
      <rPr>
        <rFont val="Arial"/>
        <color rgb="FF000000"/>
        <sz val="11.0"/>
      </rPr>
      <t>Julian Guerrero (DGTCTT)</t>
    </r>
  </si>
  <si>
    <r>
      <rPr>
        <rFont val="Arial"/>
        <b/>
        <color theme="1"/>
      </rPr>
      <t>DIM:</t>
    </r>
    <r>
      <rPr>
        <rFont val="Arial"/>
        <color theme="1"/>
      </rPr>
      <t xml:space="preserve"> Se generan los análisis espaciales y estadísticos a partir de la información existente en el Sistema de Información Geográfico de Accidentes de Tránsito – SIGAT, para atender cuatro requerimientos de análisis de siniestralidad vial en las zonas de influencia de los dispositivos SAST requeridos por el Concejo de Bogotá, Personería y la Subdirección de Control de Tránsito y Transporte.</t>
    </r>
  </si>
  <si>
    <t>Jorge Urrego - DIM - 14/10/2025</t>
  </si>
  <si>
    <t>5.2.1 SDM - DIM - OSV - DGTCTT</t>
  </si>
  <si>
    <t>Identificación de necesidades y diseño de un plan de mejoras para optimizar la operatividad del sistema y la capacidad del control mediante dispositivos SAST.</t>
  </si>
  <si>
    <t>SDM
Dirección de Gestión de Tránsito y Control de Tránsito y Transporte (DGTCTT), Oficina de Seguridad Vial (OSV)
Compila: DGTCTT</t>
  </si>
  <si>
    <t>Nathaly Patiño
José Segundo López
Enlace: Andrea Catalina Alfonso Leguizamón, Julian Guerrero (DGTCTT),  Diana Lorena Urrego y Yeisy Montero (OSV)</t>
  </si>
  <si>
    <t>Se realizó el apoyo en el análisis de interacciones para usuarios vulnerables y el desarrollo del documento de Presentación de Proyecto SAST, en el marco de la Gestión de renovación de puntos para cámaras de fotodetección.
El plan de priorización de nuevos puntos se están trabajando dentro de la Dirección con tres enfoques los cuales son, vigilancia y monitoreo, medición de ciudad y cumplimiento de norma y control. Cada uno de ellos son caracterizados mediante necesidades construidas conjuntamente con otras dependencias y de acuerdo al análisis realizado dentro del plan de expansión del SIT. Estas a su vez son analizadas a partir de información georreferenciada (SHAPES) que nos permiten hacer un análisis espacial de los parámetros mediante un análisis multicriterio. Se esta desarrollando además de la metodología una herramienta con mapas donde puntualiza las intersecciones críticas en donde se debe intervenir con estos dispositivos para hacer medición de datos o vigilancia y control. El resultado de este proceso se encuentra en el documento "ACCIÓN-5.2.1_PLAN DE PRIORIZACIÓN Y EXPANSIÓN SIT - PRUEBAS.pdf".
Adicionalmente, la optimización de la operatividad de lo sistemas SAST, se basa en los puntos donde se evidencian mayores excesos de velocidad y mayores infracciones para las diferentes configuraciones de la plataforma central de procesamiento de infracciones, para lo cual se ajusta la parametrización de equipos de acuerdo con el comportamiento en cada punto de fotodetección. Se adjuntan las diferentes configuraciones solicitadas durante el tercer trimestre de 2025, para optimizar la operación de dispositivos en el documento "PARAMETRIZACIONES TERCER TRIMESTRE 2025.pdf"</t>
  </si>
  <si>
    <t>Julián Guerrero 14/10/2025</t>
  </si>
  <si>
    <t>5.2.1 SDM - DGTCTT - OSV</t>
  </si>
  <si>
    <t xml:space="preserve">Análisis y gestión para la puesta en operación de controles mediante dispositivos SAST en zonas adicionales de acuerdo con lo proyectado en el PDD y para la gestión de renovación de puntos autorizados para control con dispositivos SAST.  </t>
  </si>
  <si>
    <t>SDM
Dirección de Gestión de Tránsito y Control de Tránsito y Transporte (DGTCTT), Oficina de Seguridad Vial (OSV), Dirección de Inteligencia para la Movilidad (DIM)
Compila: DGTCTT</t>
  </si>
  <si>
    <r>
      <rPr>
        <rFont val="Arial"/>
        <color rgb="FF000000"/>
        <sz val="11.0"/>
      </rPr>
      <t xml:space="preserve">Nathaly Patiño
José Segundo López
</t>
    </r>
    <r>
      <rPr>
        <rFont val="Arial"/>
        <color rgb="FF000000"/>
        <sz val="11.0"/>
      </rPr>
      <t>Rafael Unda Venegas</t>
    </r>
    <r>
      <rPr>
        <rFont val="Arial"/>
        <color rgb="FF000000"/>
        <sz val="11.0"/>
      </rPr>
      <t xml:space="preserve">
Enlace: Andrea Catalina Alfonso Leguizamón, Julian Guerrero (DGTCTT),  Diana Lorena Urrego (OSV), </t>
    </r>
    <r>
      <rPr>
        <rFont val="Arial"/>
        <color rgb="FF000000"/>
        <sz val="11.0"/>
      </rPr>
      <t>Jorge Urrego (DIM)</t>
    </r>
  </si>
  <si>
    <r>
      <rPr>
        <rFont val="Arial"/>
        <b/>
        <color theme="1"/>
      </rPr>
      <t>DIM:</t>
    </r>
    <r>
      <rPr>
        <rFont val="Arial"/>
        <color theme="1"/>
      </rPr>
      <t xml:space="preserve"> Se generan los análisis espaciales y estadísticos a partir de la información existente en el Sistema de Información Geográfico de Accidentes de Tránsito – SIGAT, para atender: i) 8 solicitudes para el cálculo del criterio de siniestralidad (AE) y diligenciamiento del “Formato de criterio de siniestralidad” indicadores de seguimiento de SAST anuales requeridos por la ANSV sobre los puntos de fotodetección aprobados para renovación por la Secretaría Distrital de Movilidad, ii) para respuesta a las solicitudes de análisis de siniestralidad para identificar los puntos críticos que requieran un mejoramiento de las condiciones de seguridad vial mediante el uso de SAST de 54 nuevos puntos solicitados por la ciudadanía.
</t>
    </r>
    <r>
      <rPr>
        <rFont val="Arial"/>
        <b/>
        <color theme="1"/>
      </rPr>
      <t xml:space="preserve">DGTCTT: </t>
    </r>
    <r>
      <rPr>
        <rFont val="Arial"/>
        <color theme="1"/>
      </rPr>
      <t>Para el tercer trimestre de 2025 y de acuerdo con la resolución 20203040011245, la Agencia Nacional de Seguridad Vial realizó la aprobación de renovación para 16 puntos de fotodetección para la instalación y operación de SAST, por medio de las resoluciones número 812, 825, 827, 802, 803, 795, 837, 800, 775, 917, 793 y 798 del año 2025. Se adjuntan las resoluciones de aprobación de los diferentes puntos de fotodetección de renovación y puntos nuevos.
Por otra parte, se realizó la preparación de información para 13 puntos para la autorización por parte de la ANSV para la instalación y operación de dispositivos automáticos.</t>
    </r>
  </si>
  <si>
    <t>Jorge Urrego - DIM - 14/10/2025
Julian Guerrero - DGTCTT - 14/10/2025</t>
  </si>
  <si>
    <t>5.2.1 SDM - DGTCTT - OSV- DIM</t>
  </si>
  <si>
    <t xml:space="preserve">5.3 Estrategia de control y prevención de la embriaguez alcohólica </t>
  </si>
  <si>
    <t>5.3.1 Complementar todas las acciones de control en vía con pruebas de tamizaje aleatorias para el control de la embriaguez</t>
  </si>
  <si>
    <t xml:space="preserve">Implementación de pruebas de tamizaje aleatorias de embriaguez en las acciones de control diurnos y en puestos de control con diferentes enfoques operativos. </t>
  </si>
  <si>
    <t>Jack Hurtado
Edgar Eduardo Romero
Enlace:  Martha Sánchez (SCTT)</t>
  </si>
  <si>
    <r>
      <rPr>
        <rFont val="Arial"/>
        <color theme="1"/>
      </rPr>
      <t xml:space="preserve">La Subdirección de Control de Tránsito y Transporte implementó controles de embriaguez en las que se adelantaron pruebas de tamizaje aleatorias en el marco de la campaña Mas agua menos guayabo liderada por la Secretaría Distrital de Gobierno así:
* Julio 19 de 2025 - Zona de Rumba Distrito Diverso específicamente en el sector comprendido entre la Calle 60 con Carrera 8, Parque de los Hippies y zonas aledañas con alta concentración de bares y establecimientos nocturnos., en la localidad de Chapinero en la franja horaria de 7:00 pm a 10:00 pm, se realizaron tamizajes preventivos a conductores, según el acta de de la actividad ..."Se contó con la participación activa de agentes civiles de la Secretaría Distrital de Movilidad (SDM), quienes realizaron tamizajes a conductores que transitaban por la zona, en el marco de la estrategia intersectorial de seguridad vial....."
* Agosto 15 de 2025 - Zona de Rumba específicamente en el sector del Chorro de Quevedo, reconocido por su concentración de bares y gastrobares, en la localidad de Candelaria en la franja horaria de 6:00 pm a 9:00 pm, se realizaron tamizajes preventivos a conductores, según el acta de de la actividad ..."agentes civiles de tránsito, quienes apoyaron la jornada a través de un acercamiento directo con la ciudadanía. Es importante resaltar que los agentes se sumaron activamente a las labores de sensibilización, generando confianza y promoviendo el diálogo, demostrando que la institucionalidad no solo cumple una función sancionatoria, sino que también ejerce un rol pedagógico y preventivo, orientado al cuidado y bienestar de los ciudadanos..."
* Septiembre 20 de 2025 - Zona de Rumba Normandia reconocido por su ambiente de música bares y discotecas cercanas a la zona universitaria de la U Libre, y por ser un punto de alta concurrencia de moteros que asisten a las BoliRanas en la localidad de Engativá en la franja horaria de 6:00 pm a 9:00 pm, se realizaron tamizajes preventivos a conductores, según el acta de de la actividad ..."se llevaron a cabo tamizajes preventivos a conductores de motocicletas y vehículos particulares. A través de un diálogo cercano y pedagógico, se les sensibilizó sobre la importancia de evitar la mezcla de consumo de bebidas alcohólicas y conducción, resaltando los riesgos para su vida, la de sus pasajeros y la de otros actores viales...."
Por otro lado, en el tercer trimestre de 2025, se realizaron 43.297 pruebas de tamizaje de las cuales 40.828 fueron aplicadas en horario diurno con los siguientes resultados:
Positivos: 270
Ley 1696: 33
Grado 0: 11
Grado 1: 88
Grado 2: 73
Grado 3: 62
Licencias retenidas: 127
</t>
    </r>
    <r>
      <rPr>
        <rFont val="Arial"/>
        <b/>
        <color rgb="FFFF0000"/>
      </rPr>
      <t>Este proyecto también da cumplimiento al literal e del acuerdo 947 de 2024 del Concejo de Bogotá.</t>
    </r>
    <r>
      <rPr>
        <rFont val="Arial"/>
        <color theme="1"/>
      </rPr>
      <t xml:space="preserve">
</t>
    </r>
  </si>
  <si>
    <t>5.3.1 SDM - SCTT</t>
  </si>
  <si>
    <r>
      <rPr>
        <rFont val="Arial"/>
        <b/>
        <color theme="1"/>
        <sz val="11.0"/>
      </rPr>
      <t xml:space="preserve">Proyecto(s) estratégico(s)/Estrategia(s)
</t>
    </r>
    <r>
      <rPr>
        <rFont val="Arial"/>
        <b val="0"/>
        <color theme="1"/>
        <sz val="10.0"/>
      </rPr>
      <t>(descripción corta de la(s) actividad(es) a desarrollar)</t>
    </r>
  </si>
  <si>
    <r>
      <rPr>
        <rFont val="Arial"/>
        <b/>
        <color theme="1"/>
        <sz val="11.0"/>
      </rPr>
      <t xml:space="preserve">Entidad/
dependencia </t>
    </r>
    <r>
      <rPr>
        <rFont val="Arial"/>
        <b val="0"/>
        <color theme="1"/>
        <sz val="11.0"/>
      </rPr>
      <t>(Responsable)</t>
    </r>
  </si>
  <si>
    <r>
      <rPr>
        <rFont val="Arial"/>
        <b/>
        <color rgb="FF156082"/>
        <sz val="11.0"/>
      </rPr>
      <t xml:space="preserve">
</t>
    </r>
    <r>
      <rPr>
        <rFont val="Arial"/>
        <b/>
        <color theme="1"/>
        <sz val="11.0"/>
      </rPr>
      <t xml:space="preserve">Fecha de inicio en 2025
</t>
    </r>
  </si>
  <si>
    <r>
      <rPr>
        <rFont val="Arial"/>
        <b/>
        <color theme="1"/>
        <sz val="11.0"/>
      </rPr>
      <t xml:space="preserve">REPORTE DEL III TRIM 2025 (según fecha de inicio)
</t>
    </r>
    <r>
      <rPr>
        <rFont val="Arial"/>
        <b/>
        <color rgb="FFFF0000"/>
        <sz val="11.0"/>
      </rPr>
      <t>No olvidar agregar el marcador -si cumple- “esta actividad además aporta al cumplimiento del Acuerdo 947 de 2024"</t>
    </r>
  </si>
  <si>
    <t>Eje 6. Atención y cuidado a víctimas de siniestros viales</t>
  </si>
  <si>
    <t>6.1 Fortalecimiento y control a la atención de siniestros viales.</t>
  </si>
  <si>
    <t>6.1.1 Propender por mejoras en la atención de las ambulancias a siniestros viales y los procesos de atención en salud a víctimas.</t>
  </si>
  <si>
    <t>Mantener actualizado el inventario del estado de habilitación de las ambulancias tomando como insumo la capacidad instalada de ambulancias registrada en el REPS-Registro especial de prestadores de servicios de salud.</t>
  </si>
  <si>
    <t>Linda Victoria Ariza (Subdirectora)
Juan Nicolás Corredor</t>
  </si>
  <si>
    <t>En este tercer trimestre se continua con con el inventario en tiempo real de la habilitación de los recursos de ambulancias en su diferente tipología ( Ambulancia de Media Complejidad y Ambulancia de Baja Complejidad) que estan inscritas en el reeps y se copian en la plataforma SDCRUE</t>
  </si>
  <si>
    <t>6.1.1 SDS (a)</t>
  </si>
  <si>
    <t xml:space="preserve">Continuar con el fortalecimiento del Sistema de Emergencias Médicas (SEM) de acuerdo con disponibilidad de recursos de ambulancias del programa de Atención Pre hospitalaria o las privadas que por norma del SEM se articulan al Centro Regulador de Urgencias y Emergencias (CRUE); el médico regulador asignará el recurso de ambulancia según lo reportado en el incidente. </t>
  </si>
  <si>
    <t>Linda Victoria Ariza (Subdirectora) Juan Nicolás Corredor</t>
  </si>
  <si>
    <t>Se dio continuaidad con el registro diario del reporte que  las ambulancias realizan al CRUE cumpliendo con lo estipulado en el Anexo dos de la norma Distrital SEM</t>
  </si>
  <si>
    <t>6.1.1 SDS (b)</t>
  </si>
  <si>
    <t>Realizar seguimiento y reporte a los indicadores con ficha tecnica establecida generados por la gestion realizada con los siniestros viales que ingresan a traves de la linea 123.</t>
  </si>
  <si>
    <t>Se realizo el segimiento de los indicadores establecidos, en especial con los relacionados a los tiempos de desplazamientos</t>
  </si>
  <si>
    <t>6.1.1 SDS (c)</t>
  </si>
  <si>
    <t>Identificar y activar los canales de atención para la gestión oportuna de siniestros a través del Centro de Gestión. Realizar medidas de gestión para mejorar la movilidad y seguridad vial de la ciudad.</t>
  </si>
  <si>
    <t>Desde el CGT se identificaron y activaron los canales para gestionar los diferentes siniestros e incidentes que se presentan en vía, por lo cual, se da constancia de dicha labor mediante las bitacoras relacionadas en la carpeta de evidencias.
Por otra parte, para el presente trimestre se programo la ejecución de 9 pruebas piloto. se realiza la formulación de las mismas con indicadores y registros respectivos. Los puntos en donde se ejecutaron las pruebas piloto corresponden a: 
•  CL 163 entre KR 9 y KR 15 Fundación Cardioinfantil - Localidad de Usaquén
• Ciclismo deportivo La Calera - Localidad Chapinero
• Ciclismo deportivo El Verjón - Localidad Santafé.
• CL 86 x KR 13  Zona Rosa 
• Av. Boyacá entre Carrera 24 y Autosur
• Carrera 10 Bis con Av. Primera de Mayo
• Gestiòn sector obra Implosiòn del Pulpo - Localidad de Puente Aranda
• Barrios Vitales Teusaquillo
• Av. Cl 80 x Cra 64 - Localidad de Usaquèn</t>
  </si>
  <si>
    <t>6.1.1 SDM - SGV</t>
  </si>
  <si>
    <t>Orientar técnicamente al talento humano en salud  de las EAPBs e IPS del Distrito Capital para el abordaje y atención integral a las víctimas de siniestros viales, en el marco de la Ruta Integral de Atención en Salud Agresiones, Accidentes y Traumas. 
Provisión de servicios (Para 2025)</t>
  </si>
  <si>
    <t>6.1.1 SDS (d)</t>
  </si>
  <si>
    <t>6.1.2  Clasificar la gravedad de las lesiones por siniestros viales para el Distrito y definir la línea base de víctimas lesionadas graves.</t>
  </si>
  <si>
    <t>Revisión bibliográfica y recolección de información en tipología y gravedad de lesiones por siniestros viales.
Planteamiento de una clasificación de lesiones por Siniestros Viales para Bogotá.</t>
  </si>
  <si>
    <t>SDM
Oficina de Seguridad Vial (OSV)
Dirección de Inteligencia para la Movilidad (DIM)</t>
  </si>
  <si>
    <t xml:space="preserve">José Segundo López
Rafael Unda Venegas
Enlace:  César Mariño (OSV) Jorge Urrego (DIM), </t>
  </si>
  <si>
    <r>
      <rPr>
        <rFont val="Arial"/>
        <b/>
        <color theme="1"/>
      </rPr>
      <t>DIM:</t>
    </r>
    <r>
      <rPr>
        <rFont val="Arial"/>
        <color theme="1"/>
      </rPr>
      <t xml:space="preserve"> No hay acciones a reportar en tercer trimestre
</t>
    </r>
    <r>
      <rPr>
        <rFont val="Arial"/>
        <b/>
        <color theme="1"/>
      </rPr>
      <t xml:space="preserve">OSV: </t>
    </r>
    <r>
      <rPr>
        <rFont val="Arial"/>
        <color theme="1"/>
      </rPr>
      <t xml:space="preserve">Se realizó una reunión con la Secretaría Distrital de Salud para explorar la posibilidad de establecer un convenio para facilitar el intercambio de datos se siniestralidad vial que puedan ayudar a clasificar las lesiones por siniestros viales  </t>
    </r>
  </si>
  <si>
    <t>Jorge Urrego - DIM - 14/10/2025
César Mariño - OSV - 14/10/2025</t>
  </si>
  <si>
    <t>6.1.2 SDM - OSV - DIM</t>
  </si>
  <si>
    <t>6.1.3 Aumentar la población formada en Primer Respondiente</t>
  </si>
  <si>
    <r>
      <rPr>
        <rFont val="Arial"/>
        <color rgb="FF000000"/>
        <sz val="11.0"/>
      </rPr>
      <t>Garantizar el desarrollo del programa del primer respondiente en el marco del Acuerdo 633 de diciembre de 2015 "</t>
    </r>
    <r>
      <rPr>
        <rFont val="Arial"/>
        <color rgb="FF000000"/>
        <sz val="11.0"/>
      </rPr>
      <t>Por el cual se fortalece el sistema distrital de gestión de riesgo, en promoción y prevención de las emergencias y desastres con la participación de la comunidad y funcionarios del Distrito debidamente capacitados en primer respondiente</t>
    </r>
    <r>
      <rPr>
        <rFont val="Arial"/>
        <color rgb="FF000000"/>
        <sz val="11.0"/>
      </rPr>
      <t xml:space="preserve">". </t>
    </r>
  </si>
  <si>
    <t>Dra. Linda Victoria Ariza (Subdirectora de Gestión de Riesgo en Emergencias y Desastres)
Dr. Juan Nicolas Corredor</t>
  </si>
  <si>
    <t>El programa de fortalecimiento de las competencias de la Subdirección de Gestión de riesgo en Emergencias y Desastres dio continuidad a la oferta del Curso de PRIMER RESPONDIENTE en articulación con las entidades para meses de julio, agosto y octubre de 2025</t>
  </si>
  <si>
    <t>6.1.3 SDS (a)</t>
  </si>
  <si>
    <t xml:space="preserve">Articular con las entidades directamente relacionadas en la respuesta a siniestros viales como SDM agentes de transito, SED monitores de ruta y conductores, Transmilenio, Policía entre otros, para capacitar en Primer Respondiente </t>
  </si>
  <si>
    <t>El programa de fortalecimiento de las competencias de la Subdirección de Gestión de riesgo en Emergencias y Desastres dio continuidad a la oferta del Curso de PRIMER RESPONDIENTEen los meses de julio, agosto y octubre de 2025</t>
  </si>
  <si>
    <t>6.1.3 SDS (b)</t>
  </si>
  <si>
    <t>6.1.4 Armonizar, mejorar y socializar los protocolos distritales establecidos dentro de la cadena de reacción para la atención de los siniestros viales.</t>
  </si>
  <si>
    <t>El IDIGER como coordinador del SDGR-CC identificará, aceptará alternativas de mejora de acuerdo al análisis de los diferentes protocolos y contemplará la viabilidad de unificarlos o generar unos nuevos para la atención de siniestros viales, para esto se requiere apoyo de la SDM SDS, Transmilenio, UAECOB, entre otras entidades del sistema. (Se sugiere que el indicador para dar cuenta del cumplimiento sea protocolos analizados o generados)</t>
  </si>
  <si>
    <t>Leonardo Guerrero Gutiérrez 
Enlace: Alexandra Ramírez</t>
  </si>
  <si>
    <t>6.1.4 IDIGER</t>
  </si>
  <si>
    <t>Documentar actividades de socialización de cursos relacionados con movilidad segura en los conductores de la entidad y de los vehículos de emergencia en el marco de los convenios del Programa de Atención Prehospitalaria.</t>
  </si>
  <si>
    <t>6.1.4 SDS (a)</t>
  </si>
  <si>
    <t>Seguimiento a siniestros viales donde estén involucrados vehículos de atención a emergencias (en salud.</t>
  </si>
  <si>
    <t>Para este trimestre no se reportaron siniestros viales en los que estuvieran ambulancias del Programa de Atención Prehospitalaria</t>
  </si>
  <si>
    <t>6.1.4 SDS (b)</t>
  </si>
  <si>
    <t>Documentar actividades de socialización del Protocolo de uso de carril exclusivo de Transmilenio a los conductores de ambulancia y vehículos de emergencia dentro de su competencia.</t>
  </si>
  <si>
    <t>6.1.4 SDS (c)</t>
  </si>
  <si>
    <t>Generar acciones de control mediante la regulación  y direccionamiento de los vehículos de emergencia tipo ambulancia para la atención de incidentes relacionados con siniestros viales que ingresan al Centro Regulador de Urgencias a través de la línea de emergencias 123.</t>
  </si>
  <si>
    <t xml:space="preserve">Se esta trabajando en la actualización normativa Distrital para el control de los recursos de ambulancia en la integralidad de las solicitudes para poder tener un  mejor acto en la Regulación de la Urgencia Médica </t>
  </si>
  <si>
    <t>6.1.4 SDS (d)</t>
  </si>
  <si>
    <t>Gestionar espacios para identificar y socializar el alcance y responsabilidad específicas de cada entidad que hace parte de la cadena de atención de emergencias, con el fin de coordinar adecuadamente los recursos que requiere cada tipo de siniestro vial y que tanto los protocolos internos como transversales tengan congruencia entre ellos.</t>
  </si>
  <si>
    <t>SDM 
Oficina de Seguridad Vial (OSV)</t>
  </si>
  <si>
    <t xml:space="preserve">José Segundo López
Enlace:  César Mariño (OSV) </t>
  </si>
  <si>
    <t xml:space="preserve">Se realizó una reunión en la que se revisó con Secretaría Distrirtal de Salud aspectos como: 
- Ruta del trauma y clasificación de puntos de atención
- Seguimiento y control a vehículos de emergencia 
- Seguimiento a empresas prestadoras de servicios de emergencia 
- Carácterísticas de dotación de las unidades de saluda para atender efectivamente traumas </t>
  </si>
  <si>
    <t>César Mariño - OSV - 14/10/2025</t>
  </si>
  <si>
    <t>6.1.4 SDM - OSV</t>
  </si>
  <si>
    <t>Recopilar y consolidar datos de siniestros donde se encuentren involucrados vehículos de emergencias, con el fin de que las entidades a cargo puedan realizar estrategias de mejora.</t>
  </si>
  <si>
    <t>Para el periodo comprendido 1/07/2025 al 30/09/2025 informe de 144 vehículos de emergencia involucrados</t>
  </si>
  <si>
    <t>6.1.4 SDM - SGV</t>
  </si>
  <si>
    <t xml:space="preserve">6.2 Lineamientos y servicios de orientación a víctimas de siniestros viales en la Bogotá Cuidadora
</t>
  </si>
  <si>
    <t>6.2.1 Implementar, retroalimentar y difundir los lineamientos para la orientación y servicios ofertados a víctimas de siniestros viales de la ciudad.</t>
  </si>
  <si>
    <t xml:space="preserve">Continuar la atención a las ciudadanas y ciudadanos que acuden a ORVI en busca de cualquier proceso de orientación (social, jurídico y/o psicológico) después de ocurrido un siniestro vial y propender por la mejora en el indice de satisfacción de atención. 
Actualización permanente de los procesos, manuales del servicio de ORVI para garantizar la adecuada prestación del servicio. </t>
  </si>
  <si>
    <t xml:space="preserve">Durante el tercer trimestre de 2025, a los servicios de ORVI ingresaron 337 personas nuevas, 206 hombres y 131 mujeres, de estas personas 270 acuden por los servicios de orientación en calidad de víctimas directas y 67 como víctimas indirectas; quienes estuvieron implicados en los siniestros viales por actor vial de la siguiente manera: 41 ciclistas, 48 peatones, 91 conductores, 39 pasajeros, y 118 motociclistas. En cuanto a las citas efectivas del tercer trimestre, acogida realizó 337 citas correspondientes a los nuevos usuarios del servicio,  En cuanto a las citas de orientación realizadas, en el periodo referido se realizaron 406 citas de orientación jurídica, 457 citas de orientación psicológica y 95 citas de orientación social, para un total de 1295 citas efectivas. En relación a la atención prestada por enfoque diferencial, se atendieron 6 personas con discapacidad física, 2 personas con discapacidad auditiva y 1 persona con discapacidad múltiple.
 Como soporte se adjunta reporte cuantitativo de las citas acá referidas, cabe resaltar que cada usuario de ORVI cuenta con una carpeta que contiene la documentación relacionada con el siniestro vial y el flujograma con el reporte de cada una de las citas de orientación a las que ha accedido con las anotaciones correspondientes del profesional a cargo de cada área, información sensible que por tratamiento de datos no puede ser compartida dentro de las evidencias. </t>
  </si>
  <si>
    <t>6.2.1 SDM - SSC</t>
  </si>
  <si>
    <r>
      <rPr>
        <rFont val="Arial"/>
        <b/>
        <color theme="1"/>
        <sz val="11.0"/>
      </rPr>
      <t xml:space="preserve">Proyecto(s) estratégico(s)/Estrategia(s)
</t>
    </r>
    <r>
      <rPr>
        <rFont val="Arial"/>
        <b val="0"/>
        <color theme="1"/>
        <sz val="10.0"/>
      </rPr>
      <t>(descripción corta de la(s) actividad(es) a desarrollar)</t>
    </r>
  </si>
  <si>
    <r>
      <rPr>
        <rFont val="Arial"/>
        <b/>
        <color theme="1"/>
        <sz val="11.0"/>
      </rPr>
      <t xml:space="preserve">Entidad/
dependencia </t>
    </r>
    <r>
      <rPr>
        <rFont val="Arial"/>
        <b val="0"/>
        <color theme="1"/>
        <sz val="11.0"/>
      </rPr>
      <t>(Responsable)</t>
    </r>
  </si>
  <si>
    <r>
      <rPr>
        <rFont val="Arial"/>
        <b/>
        <color rgb="FF156082"/>
        <sz val="11.0"/>
      </rPr>
      <t xml:space="preserve">
</t>
    </r>
    <r>
      <rPr>
        <rFont val="Arial"/>
        <b/>
        <color theme="1"/>
        <sz val="11.0"/>
      </rPr>
      <t xml:space="preserve">Fecha de inicio en 2025
</t>
    </r>
  </si>
  <si>
    <r>
      <rPr>
        <rFont val="Arial"/>
        <b/>
        <color theme="1"/>
        <sz val="11.0"/>
      </rPr>
      <t xml:space="preserve">REPORTE DEL III TRIM 2025 (según fecha de inicio)
</t>
    </r>
    <r>
      <rPr>
        <rFont val="Arial"/>
        <b/>
        <color rgb="FFFF0000"/>
        <sz val="11.0"/>
      </rPr>
      <t>No olvidar agregar el marcador -si cumple- “esta actividad además aporta al cumplimiento del Acuerdo 947 de 2024"</t>
    </r>
  </si>
  <si>
    <t>Eje 7. Gobernanza</t>
  </si>
  <si>
    <t>7.1 Fortalecimiento de la institucionalidad y gestión de la seguridad vial.</t>
  </si>
  <si>
    <t>7.1.1 Diseñar e implementar un Sistema de Alertas Tempranas para la Toma de Decisiones (SATTD) en materia de Seguridad Vial.</t>
  </si>
  <si>
    <t xml:space="preserve">Diseñar modelo conceptual y estructura del Sistema de Alertas Tempranas para la Toma de Decisiones (SATTD) en materia de Seguridad Vial.
</t>
  </si>
  <si>
    <t xml:space="preserve"> Oficina de Seguridad Vial (OSV), Dirección de Inteligencia para la Movilidad (DIM),Oficina de Tecnologías de la Información y las Comunicaciones (OTIC), Dirección de Gestión de Tránsito y Control de Tránsito y Transporte (DGTCTT) 
Compila: OSV y se van incluyendo dependencias o entidades a medida que se requiera.
</t>
  </si>
  <si>
    <t xml:space="preserve">José Segundo López
Rafael Unda Venegas
Edgar Eduardo Romero
Nathaly Patiño
Alejandro Cárdenas (OSV) 
Jorge Urrego (DIM)
Dora Estrada, Ernesto Guevara y Roger Gonzalez (OTIC
Julian Guerrero (DGTCTT) </t>
  </si>
  <si>
    <r>
      <rPr>
        <rFont val="Arial"/>
        <b/>
        <color theme="1"/>
      </rPr>
      <t>OTIC:</t>
    </r>
    <r>
      <rPr>
        <rFont val="Arial"/>
        <color theme="1"/>
      </rPr>
      <t xml:space="preserve"> Durante este periodo La OTIC continua con el mantenimiento del geoprocesamiento "Análisis de Siniestralidad Vial".
Evidencia: Gestión realizada con Herramienta de siniestralidad Vial
</t>
    </r>
    <r>
      <rPr>
        <rFont val="Arial"/>
        <b/>
        <color theme="1"/>
      </rPr>
      <t>DIM:</t>
    </r>
    <r>
      <rPr>
        <rFont val="Arial"/>
        <color theme="1"/>
      </rPr>
      <t xml:space="preserve"> No hay acciones a reportar en el tercer trimestre
</t>
    </r>
    <r>
      <rPr>
        <rFont val="Arial"/>
        <b/>
        <color theme="1"/>
      </rPr>
      <t xml:space="preserve">DGTCTT: </t>
    </r>
    <r>
      <rPr>
        <rFont val="Arial"/>
        <color theme="1"/>
      </rPr>
      <t>Se adjunta la bitácora con la recopilación de eventualidades y siniestros del Centro de Gestión de Tránsito como insumo para el modelo de Sistemas de Alertas Tempranas para la Toma de Decisiones (SATTD)</t>
    </r>
  </si>
  <si>
    <t xml:space="preserve"> 
Roger Alfonso Gonzalez OTIC
10/10/2025
Jorge Urrego García - DIM 
14/10/2025
Julian Guerrero - DGTCTT - 14/10/2025</t>
  </si>
  <si>
    <t>7.1.1 SDM- OSV - DIM - OTIC-DGTCTT</t>
  </si>
  <si>
    <t>7.1.2 Promover mecanismos de articulación y cooperación con el sector público, actores privados, sociales y académicos tanto en la escala distrital, como a nivel nacional e internacional.</t>
  </si>
  <si>
    <t>Gestionar estrategias de reconocimiento, capacitación e intercambio de experiencias en seguridad vial en el sector empresarial, sector académico y sociedad cívil organizada a través de la Red de Seguridad Vial.</t>
  </si>
  <si>
    <t xml:space="preserve">José Segundo López
Gabriela Fernandez </t>
  </si>
  <si>
    <t>En el tercer trimestre se realizaron tres talleres pedagogicos: Julio: Responsabilidad comaprtida: Como afecta la siniestralidad vial en la poblacion infantil y la familia?; Agosto: Conoce la Zuma! Sumate a la acción por un aire mas limpio; Septiembre: como las empresas pueden usar la información para prevenir siniestros viales?. Se envieron 3 boletines informativos, uno por cada mes. 
Adicionalmente, en el marco de las experiencias con la academia, durante el trimestre se realizaron tres sesiones de la Mesa Académica por la Movilidad, en las cuales se socializaron lineamientos técnicos en seguridad vial y se presentaron investigaciones sobre la revitalización de corredores, la micromovilidad, los prototipos de vehículos para la recolección de residuos sólidos y el mejoramiento de puntos ciegos mediante el uso de lentes Fresnel. En este ejercicio se contó con la participación de cuatro (4) universidades, un (1) centro de investigación y una (1) institución no gubernamental.</t>
  </si>
  <si>
    <t>Gabriela Fernández 
13/10/2025</t>
  </si>
  <si>
    <t>7.1.2 SDM - OSV (a)</t>
  </si>
  <si>
    <t>Hacer seguimiento a la agenda temática de cooperación con la ANSV u otras entidades de orden nacional para la promoción de actividades conjuntas e intercambio de información para la seguridad vial.</t>
  </si>
  <si>
    <t>Oficina de Seguridad Vial (OSV)</t>
  </si>
  <si>
    <t>José Segundo López
Cindy Paola García</t>
  </si>
  <si>
    <t>En este trimestre no se realizaron acciones para el cumplimiento de este proyecto</t>
  </si>
  <si>
    <t>7.1.2 SDM - OSV (b)</t>
  </si>
  <si>
    <t>Avanzar en la agenda temática de cooperación con aliados internacionales para la promoción de actividades conjuntas e intercambio de información para la seguridad vial.</t>
  </si>
  <si>
    <t>José Segundo López
Cindy Paola García</t>
  </si>
  <si>
    <t>En el marco de la Cooperación con BIGRS se desarrollaron las siguientes actividades.
Sobre gestión de conocimientos y análisis de datos: en el último trimestre se desarrollaron cuatro actividades clave. Se realizaron tres evaluaciones consecutivas del efecto de la metodología de priorización de control (WRI) para los periodos marzo-abril, mayo-junio y junio-julio de 2025, incorporando análisis de rendimiento operativo, resultados semestrales y evaluaciones focalizadas en polígonos priorizados. Adicionalmente, se efectuó la revisión y formulación de recomendaciones para los tableros de visualización de datos del Observatorio de Movilidad de Bogotá, con el fin de fortalecer su usabilidad y capacidad analítica en seguridad vial.
Durante el trimestre se desarrollaron acciones estratégicas que consolidan a Bogotá como referente regional en seguridad vial. Se produjo y lanzó la segunda fase de la campaña de medios masivos “El exceso de velocidad mata. Respeta el límite”, reforzando la conciencia ciudadana sobre los riesgos del exceso de velocidad y fortaleciendo la legitimidad del control por parte de los agentes civiles de tránsito. La Secretaría de Movilidad lideró además la Semana de la Seguridad Vial y el XIX Seminario Internacional, espacios que reunieron a aliados de la Iniciativa Bloomberg (BIGRS) y a representantes de gobiernos de América Latina, proyectando a la ciudad como modelo de gestión integral de la seguridad vial.
Adicionalmente, se coordinó la Reunión Nacional de Aliados de BIGRS en la Alcaldía Mayor, fortaleciendo la cooperación técnica y el intercambio de experiencias exitosas. En materia de fortalecimiento de capacidades, se apoyaron capacitaciones sobre auditorías e inspecciones de seguridad vial, beneficiando a más de 40 profesionales del sector, y se desarrollaron talleres de puestos de control seguros dirigidos a 110 policías y agentes civiles. Estas acciones contribuyeron a mejorar las competencias institucionales en prevención, control y planeación vial, reafirmando el compromiso de Bogotá con la protección de la vida en las vías.</t>
  </si>
  <si>
    <t>7.1.2 SDM - OSV (c)</t>
  </si>
  <si>
    <t>Comité Sectorial de Gestión y Desempeño del Sector Movilidad.
- Mantener el tema de seguridad vial como prioridad en la agenda del comité sectorial de gestión y desempeño del sector Movilidad, realizando la socialización y en los casos necesarios, la articulación entre las Entidades del sector, realizando un (1) seguimiento por semestre a los temas estratégicos de la seguridad vial</t>
  </si>
  <si>
    <t>Subsecretaría de Política de la Movilidad (SPM)</t>
  </si>
  <si>
    <t>Nicolás A. Correal Huertas
Fabian Gordillo</t>
  </si>
  <si>
    <t>El día 29 de agosto se llevó a cabo la sesión ordinaria del Comité Sectorial de Gestión y Desempeño del Sector Movilidad. En esta sesión se presentó el balance de fallecidos a 2025, señalando que, aunque el primer semestre mostró una reducción por primera vez desde 2019, en julio hubo un repunte asociado al aumento del 50% en la venta de motocicletas. A agosto, las cifras se mantuvieron similares a las del año anterior, con un aumento de muertes de peatones —la mitad en interacciones con motociclistas— y menos decesos de motociclistas, ciclistas y conductores.
Se resaltó la próxima publicación del Plan de Gestión de Velocidad, uno de los proyectos más relevantes del Plan Distrital de Seguridad Vial, y el reconocimiento internacional otorgado a Bogotá por la gestión de la velocidad, gracias a acciones de infraestructura, control y comunicación. Entre ellas sobresalen los resaltos parabólicos instalados en vías arteriales, que lograron una reducción de más del 40% en heridos y la eliminación de fallecidos en las zonas intervenidas, con un beneficio–costo de 20 por cada peso invertido.</t>
  </si>
  <si>
    <t>Fabián Gordillo 07/10/2025</t>
  </si>
  <si>
    <t>7.1.2 SDM - SPM</t>
  </si>
  <si>
    <t xml:space="preserve">Promover alianzas con organizaciones públicas y privadas de interés en articulación con la Red de Seguridad Vial para realizar jornadas de intercambio de conocimiento enfocadas a fortalecer la seguridad vial (pacto CEAs, liderado por la Oficina de Seguridad Vial). </t>
  </si>
  <si>
    <t>DPM - Equipo 
PESV</t>
  </si>
  <si>
    <t>Valentina Acuña
Grupo PESV- Marcela Díaz, Paola Gómez, Ariel Parra, Alejandro Aldana, Luis Alejandro Sanmiguel, Eduardo Rincón, Cristian Leandro Buitrago</t>
  </si>
  <si>
    <t>Durante el tercer trimestre de 2025 en agosto 15 se realizó un taller presencial denominado "Socializacion cambios cargue Flota CEA's - PESV" en el auditorio Naranja de la sede de calle 13 de la entidad en articulación con la Oficina de Seguridad Vial, la Dirección de Planeación de la Movilidad y los CEAs que pertencen al pacto y otros, con el fin de socializar el cambio que se realizará en el cargue de la flota que pasará de ser semi automático a automático para mejorar el servicio y generar confianza en el proceso que ahroa estará a cargo de la DPM y se reportará la flota a la DAC.  Adicionalmente, se enviaron oficios de notificación de dicho cambio a los CEAs.</t>
  </si>
  <si>
    <t>Paola Gómez
Ariel Parra
Marcela Díaz 
07/10/2025</t>
  </si>
  <si>
    <t>7.1.2 SDM- DPM-PESV</t>
  </si>
  <si>
    <t>Gestionar o participar en la construcción de alianzas y apoyos de cooperación con entidades (públicas o privadas), organizaciones locales y organismos internacionales para la participación en proyectos que orienten acciones de promoción de la seguridad vial de peatones y ciclistas como actores más vulnerables en el sistema de movilidad.</t>
  </si>
  <si>
    <t>Subdirección de Bicicleta y Peatón (SBP)</t>
  </si>
  <si>
    <t>Diana Durán
Enlace: Victor Guerrero</t>
  </si>
  <si>
    <t>1. Dentro de los objetivos establecidos para la cooperación internacional con la ciudad de Copenhague, enfocadas en los literales A. Intermodalidad: estacionamientos de bicicletas, conectividad de la red y comunicación, por medio de sesiones de trabajo entre IDU, TMSA y SDM, con apoyo de la consultoría Urban Creators, se establecieron los principios necesarios para el desarrollo de la Intermodalidad entre los ciclistas y el sistema de transporte público, así como los requisitos para la adecuación de dos proyectos piloto en estaciones principales del sistema troncal de transmilenio, información contenida en un documento técnico de resumen y una presentación con los análisis y recomendaciones.
2. En el marco de la cooperación internacional con GDCI y el proyecto MI Barrio Activo Ciudad Kenendy Activa, Innovadora e Incluyente se adelantaron las actividades para la finalización de la Fase 1 de Intervención con la que se ejecutaron actividades de mantenimiento y de obra civil por parte de la UMV y de Semaforización en las intersecciones que hacen parte del proyecto, así como la implementación de la señalización vertical y horizontal convencional y de los urbanismos tacticos en el marco de las instituciones educativas Toms Adams y Emaús y el cortredor de la calle 40 C sur. Intervenciones que hicieron parte del evento de inauguración de la XVIII Semana de la Bicicleta.</t>
  </si>
  <si>
    <t>7.1.2 SDM - SBP</t>
  </si>
  <si>
    <r>
      <rPr>
        <rFont val="Arial"/>
        <b/>
        <color rgb="FF0000FF"/>
        <sz val="11.0"/>
      </rPr>
      <t xml:space="preserve">Sala coordinadora de obras. </t>
    </r>
    <r>
      <rPr>
        <rFont val="Arial"/>
        <b val="0"/>
        <color rgb="FF0000FF"/>
        <sz val="11.0"/>
      </rPr>
      <t>Para promover la articulación y cooperación de los diferentes actores de intervención se implementará un mecanismo de monitoreo y coordinación para mejorar los procesos de intervención en la infraestructura vial. Se presentará un reporte trimestral de las actividades aplicadas dentro de esta acción.</t>
    </r>
  </si>
  <si>
    <t>7.1.2 UAERMV (a)</t>
  </si>
  <si>
    <t>Promocionar la gestión de la Unidad de Mantenimiento Vial a través de la realización y presentación de un anuario que contenga las intervenciones realizadas con sus indicadores.</t>
  </si>
  <si>
    <t>Para este tercer trimestre se divulgo por todas las plataformas algunas piezas graficas con las intervenciones realizadas, presentando indicadores de ejecucion, especificacion de lugar y reporte fotografico. Se anexan las piezas graficas para su consulta.</t>
  </si>
  <si>
    <t>7.1.2 UAERMV (b)</t>
  </si>
  <si>
    <t xml:space="preserve">Promover la articulación entre la Secretaría Distrital de Gobierno con otras entidades para la implementación de la Campaña "Más agua menos guayabo", con el fin de disminuir la siniestralidad vial en ciudadanos/as que efectuan actividades de consumo de bebidas alcohólicas en los comercios nocturnos, bares o discotecas. </t>
  </si>
  <si>
    <t>Secretaría Distrital de Gobierno - SDG</t>
  </si>
  <si>
    <t>Carlos Humberto González
Enlace: Diana Milena Torres</t>
  </si>
  <si>
    <r>
      <rPr>
        <rFont val="Arial"/>
        <b/>
        <color rgb="FF000000"/>
        <sz val="11.0"/>
      </rPr>
      <t xml:space="preserve">Julio 19 de 2025: </t>
    </r>
    <r>
      <rPr>
        <rFont val="Arial"/>
        <b val="0"/>
        <color rgb="FF000000"/>
        <sz val="11.0"/>
      </rPr>
      <t xml:space="preserve">Se implementó la campaña "Más agua, menos guayabo" en articulación con la SDM - Sector Distrito Diverso Localidad Chapinero.                 </t>
    </r>
    <r>
      <rPr>
        <rFont val="Arial"/>
        <b/>
        <color rgb="FF000000"/>
        <sz val="11.0"/>
      </rPr>
      <t xml:space="preserve">Agosto 15 de 2025: </t>
    </r>
    <r>
      <rPr>
        <rFont val="Arial"/>
        <b val="0"/>
        <color rgb="FF000000"/>
        <sz val="11.0"/>
      </rPr>
      <t>Se implementó la campaña "Más agua, menos guayabo" en articulación con la SDM - Sector Chorro de Quevedo Localidad La Candelaria.</t>
    </r>
    <r>
      <rPr>
        <rFont val="Arial"/>
        <b/>
        <color rgb="FF000000"/>
        <sz val="11.0"/>
      </rPr>
      <t xml:space="preserve">      Septiembre 20 de 2025: </t>
    </r>
    <r>
      <rPr>
        <rFont val="Arial"/>
        <b val="0"/>
        <color rgb="FF000000"/>
        <sz val="11.0"/>
      </rPr>
      <t xml:space="preserve">Se implementó la campaña "Más agua, menos guayabo" en articulación con la SDM - Sector Normandia Localidad Engativá.                                                                                                                                                                                                       </t>
    </r>
    <r>
      <rPr>
        <rFont val="Arial"/>
        <b/>
        <color rgb="FF000000"/>
        <sz val="11.0"/>
      </rPr>
      <t xml:space="preserve">Nota: </t>
    </r>
    <r>
      <rPr>
        <rFont val="Arial"/>
        <b val="0"/>
        <color rgb="FF000000"/>
        <sz val="11.0"/>
      </rPr>
      <t xml:space="preserve">Evidencia de septiembre 20 de 2025 - “Esto además aporta al cumplimiento del Acuerdo 947 de 2024 Concejo de Bogotá D.C.”. </t>
    </r>
  </si>
  <si>
    <t>Diana Torres Linares - 06/10/2025</t>
  </si>
  <si>
    <t>7.1.2 SDG</t>
  </si>
  <si>
    <t>Gestionar la capacitación en materia de seguridad vial, por parte de la Agencia Nacional de Seguridad Vial (ANSV) de manera semestral a las empresas transportadoras y a funcionarios de la Terminal de Transporte.</t>
  </si>
  <si>
    <t>Hernan Camilo Delgadillo Martinez</t>
  </si>
  <si>
    <t>2do Trimestre de 2025</t>
  </si>
  <si>
    <t xml:space="preserve">Durante el trimestre no se requirio adelantar la acciòn, se desarrollará el IV Trimestre la capacitación. </t>
  </si>
  <si>
    <t>7.1.2 Terminal de Transporte</t>
  </si>
  <si>
    <t>Trabajar de manera coordinada con entidades de orden nacional u organismos de cooperación internacional para abordar temas relacionados con seguridad vial o promover el intercambio de información.</t>
  </si>
  <si>
    <t>I trimestre 2025</t>
  </si>
  <si>
    <t>7.1.2 Transmilenio</t>
  </si>
  <si>
    <t xml:space="preserve">
7.2 Instrumentos y normativa bajo el enfoque del Sistema Seguro y la Visión Cero.</t>
  </si>
  <si>
    <t>7.2.1 Incorporar la seguridad vial en normativa y/o en instrumentos de planeación de orden distrital.</t>
  </si>
  <si>
    <t>Formular, hacer seguimiento y actualizar lineamientos técnicos en materia de seguridad vial conforme a las competencias y según se requiera.</t>
  </si>
  <si>
    <t>José Segundo López
Marleny Torres/Mayerly Gutierrez/Lady Torres</t>
  </si>
  <si>
    <t xml:space="preserve">Se realizó el segundo seguimiento del 2025 para cada uno de los lineamientos de la Oficina de Seguridad vial, teniendo en cuenta solicitudes enviadas, revisión de soportes allegados por las dependencias y seguimiento a compromisos del anterior seguimiento.  Se realizó la actualización del Lineamiento PE03-L07 correspondiente al lineamiento de "Consideraciones de seguridad vial para la circulación de vehículos de transporte de carga y la operación de las zonas de cargue y descargue de mercancías"
Producto de una revisión documental, se determinó la necesidad de eliminar los lineamientos "Infraestructura Segura para Peatones" y "Planificación, Evaluación y Diseño de Ciclo-Infraestructura", teniendo en cuenta la existencia de marco técnico de referencia para el cumplimiento de los estándares de seguridad vial en los temas de referencia.
</t>
  </si>
  <si>
    <t>Mayerly Gutierrez 10/10/2025</t>
  </si>
  <si>
    <t>7.2.1 SDM - OSV (a)</t>
  </si>
  <si>
    <r>
      <rPr>
        <rFont val="Arial"/>
        <b/>
        <color theme="1"/>
        <sz val="11.0"/>
      </rPr>
      <t xml:space="preserve">
</t>
    </r>
    <r>
      <rPr>
        <rFont val="Arial"/>
        <color theme="1"/>
        <sz val="11.0"/>
      </rPr>
      <t xml:space="preserve">Participar y/o liderar proyectos o modificaciones normativas, y en instrumentos de planeación para fortalecer la implementación de la Visión Cero y el enfoque de sistema seguro.
</t>
    </r>
  </si>
  <si>
    <t xml:space="preserve">José Segundo López
César Ávila </t>
  </si>
  <si>
    <t>Se realizó la revisión y emisión de concepto de los siguientes proyectos normativos: 
- Proyecto de acuerdo 746 de 2025 - “Por medio del cual se establecen lineamientos para la creación de estrategias que protejan la seguridad vial en la red de ciclorrutas del Distrito Capital y se dictan otras disposiciones”
- Proyecto de Acuerdo 661 de 2025 - Por medio del cual se definen medidas para fortalecer la práctica del ciclismo femenino en el Distrito Capital, se crea el equipo femenino de ciclismo de Bogotá y se dictan otras disposiciones”,
- Proyecto de Acuerdo 539 de 2025 - “Por medio del cual se ordena el retiro de las cámaras salvavidas que no cumplan con su función de reducción de siniestralidad en el distrito capital y se dictan otras disposiciones”
- Proyecto de Acuerdo No. 663 de 2025 - “Por medio del cual se establecen los lineamientos de la estrategia integral de ‘entornos universitarios seguros’ de Bogotá D.C. y se dictan otras disposiciones”
- Proyecto de Acuerdo No. 681 de 2025 - “Por medio del cual se crea la cátedra de educación en cultura y uso de los sistemas de transporte público en los colegios de Bogotá”
- Proyecto de Acuerdo No. 395 de 2025 - “Por medio del cual se crea la cátedra de educación en cultura y uso de los sistemas de transporte público en los colegios de Bogotá
- Proyecto de Acuerdo No. 540 de 2025 - “Por medio del cual se implementa la comisión de tránsito y participación ciudadana distrital y el sistema de participación ciudadana del sector movilidad”
- Proyecto de Acuerdo No. 551 de 2025 - “Por el cual se regula de manera proporcional y justa el valor a pagar de los intereses causados por las sanciones por exceso de velocidad (c-29) en Bogotá”
- Proyecto de Acuerdo No. 650 de 2025 - “Por medio del cual se crea el sistema de voluntarios bici-usuarios en seguridad para ciclorutas de la Capital y se dictan otras disposiciones”
- Proyecto de Acuerdo 397 de 2025 - “Por el cual se modifica parcialmente el Acuerdo 650 de 2016 y se dictan otras disposiciones”
- Proyecto de Ley No. 058 de 2024 Cámara - Ponencia para Segundo Debate en la Plenaria de Cámara al Proyecto de Ley No. 058 de 2024 Cámara “Por el cual se dictan normas para garantizar el derecho a la seguridad, integridad y vida de los jóvenes en las vías de Colombia mediante la creación del Sistema de Sanción por Puntos y del Sistema de Licenciamiento Gradual.
- Ponencia para Segundo Debate en la Plenaria de Cámara al Proyecto de Ley No. 136/2024C Cámara - “Por medio del cual se establece medidas para promover la responsabilidad de los actores viales y la seguridad vial”
- Proyecto de Ley No.057-24S Ley Guillermo Viecco - Por medio del cual se modifica la Ley 769 de 2002, Código Nacional de Tránsito Terrestre, y se dictan otras disposiciones (Ley Guillermo Viecco).
- Proyecto de Ley No. 066-24 Senado/ 628-25 Cámara, - “Por medio del cual se implementa un aviso con la letra “A” de aprendiz para las personas que expidan su licencia de conducción por primera vez”.
- Proyecto de Ley No. 232-24C Yo Respeto al Ciclista. - Por medio de la cual se modifica la Ley 769 de 2002 y se dictan otras disposiciones”
- Proyecto de Ley No. 303 de 2024 Cámara - Protección Ciclistas y Peatones. - “Por medio de la cual se adoptan medidas para la protección de los ciclistas y peatones y se dictan otras disposiciones”.</t>
  </si>
  <si>
    <t>César Mariño 
14/10/2025</t>
  </si>
  <si>
    <t>7.2.1 SDM - OSV (b)</t>
  </si>
  <si>
    <t>- Efectuar el control de legalidad de los actos administrativos, así como, la expedición de conceptos jurídicos que sean radicados en la Dirección de Normatividad y Conceptos en materia de seguridad vial.
-Mantener actualizada la matriz de cumplimiento legal</t>
  </si>
  <si>
    <t>Dirección de Normatividad y Conceptos (DNC)</t>
  </si>
  <si>
    <t>Natalia Cogollo
Yudesly Rodríguez</t>
  </si>
  <si>
    <t xml:space="preserve">•	Observaciones para el Proyecto de Ley No. 093-23C - 344-24S “Por medio de la cual se amplía el término de la vigencia de las licencias de conducción para vehículos de servicio de transporte público y se incentiva el buen comportamiento en seguridad vial”.
•	Observaciones para el Proyecto de Ley No. 058 de 2024 Cámara “Por el cual se dictan normas para garantizar el derecho a la seguridad, integridad y vida de los jóvenes en las vías de Colombia mediante la creación del Sistema de Sanción por Puntos y del Sistema de Licenciamiento Gradual.”
•	Observaciones a la Resolución 20223040044765 de 2022 “Por la cual se modifica el artículo 7 y se prorroga la vigencia de Resolución 3282 de 2019 Por la cual se establece los requisitos y el procedimiento especial para el registro de propiedad de un vehículo a persona indeterminada”, compilada en la Sección 3, Capítulo 3, Título 5 de la Resolución 20223040045295 de 2022 “Por medio del cual se expide la Resolución Única Compilatoria en materia de Tránsito del Ministerio de Transporte”
•	Observaciones al documento técnico DTS Señal de Pare. 
•	Observaciones Proyecto de Ley 006 de 2024 Senado/ 628-25 Cámara “Por medio del cual se implementa un aviso con la letra “A” de aprendiz para las personas que expidan su licencia de conducción por primera vez”. Con radicado SGJ  202550012621551 del 30 de septiembre de 2025, se emite concepto al Proyecto de Ley.
•	Observaciones Proyecto de Ley No. 057 de 2024 Senado “Por medio del cual se modifica la Ley 769 de 2002, Código Nacional de Tránsito Terrestre, y se dictan otras disposiciones (Ley Guillermo Viecco)”. Respuesta con documento en drive Enlace desde el 11 de agosto de 2025. Con radicado SGJ 202550012597681 de fecha 29 de septiembre de 2025.
•	Resolución MT.  20253040037125 de fecha 10 de septiembre de 2025  "Por la cual se sustituye el Capítulo 7 del Título 3 de la Resolución Única Compilatoria en materia de Tránsito 20223040045295 de 2022, en lo relacionado con los Centros de Apoyo Logístico de Evaluación - CALE" , expedida por el Ministerio de Transporte.
•	Circular No. 2025000000377 del 17 de julio de 2025, emitida por el Ministerio de Transporte, mediante la cual se dictan lineamientos sobre la aplicación de la Ley 2393 de 2024 sobre el uso de cinturón de seguridad de tres puntos en vehículos homologados en el servicio público de transporte terrestre automotor especial – escolar. 
•	Memorando de fecha 01 de julio de 2025, mediante el cual se comunica el “Lineamiento Técnico en Materia de Seguridad Vial PE03-L06. Tema: Semaforización”
•	Revisión la cuarta versión del proyecto de resolución “Por medio de la cual se adopta la ‘Metodología de viabilidad técnica y priorización para el reemplazo de puentes peatonales por pasos peatonales a nivel’ y se dictan otras disposiciones”, en el cual se incluyen criterios de seguridad vial para la determinación de la instalación de pasos a nivel.
•	Acuerdo Distrital 1013 de 29 de septiembre de 2025 "Por el cual se modifica parcialmente el Acuerdo 650 del 2016 y se dictan otras disposiciones" que modifica el Acuerdo Distrital 650 de 2016 respecto de las estrategias pedagógicas tendientes a fortalecer la cultura de la seguridad vial en la primera infancia, así como del propósito del programa “Innovadores Escolares en Seguridad Vial” y su intención de lograr una articulación interinstitucional que lo fortalezca.
</t>
  </si>
  <si>
    <t>7.2.1 SDM - DNC</t>
  </si>
  <si>
    <t>Se  aplicará  el  enfoque  de seguridad vial y el sistema de enfoque seguro a los actos administrativos que se elaboren desde la STPr</t>
  </si>
  <si>
    <t>Subdirección de Transporte Privado (STPR)</t>
  </si>
  <si>
    <t>Sonia Gaona Uscategui - Subdirectora de Transporte Privado (e) 
Luisa Fernanda Rojas Huerfano, Gabriela Fernández
Carlos Francisco Leopoldo Rojas Rueda, Cristina Torres</t>
  </si>
  <si>
    <t xml:space="preserve"> 
Durante el periodo no se emitio ningún acto administrativo desde la Subdirección de Transporte Privado</t>
  </si>
  <si>
    <t>7.2.1 SDM - STPR</t>
  </si>
  <si>
    <t>Apoyar a la OSV, dependencias pertinentes, entidades nacionales, regionales y distritales en la conceptualización de requerimientos para la incorporación de lineamientos de seguridad vial en la normativa de los servicios de transporte público distrital, regional y nacional que operan dentro de la jurisdicción de Bogotá.</t>
  </si>
  <si>
    <t xml:space="preserve">Subdirección de Transporte Público (STPU ) </t>
  </si>
  <si>
    <t>Marcela Neira 
Enlace: Juan Carlos Castro</t>
  </si>
  <si>
    <t>Se conceptuo un documento de la ARM para inclusion de actividades  y estrategias de seguridad vial en el servicio de transporte intermunicipal, iniciando por el correodr Bogota - Soacha.</t>
  </si>
  <si>
    <t>7.2.1 SDM - STPU</t>
  </si>
  <si>
    <t>Participar en la actualización de lineamientos técnicos y demás instrumentos normativos que promuevan la seguridad vial para peatones y ciclistas.</t>
  </si>
  <si>
    <t xml:space="preserve">Durante el primer trimestre de 2025 no se adelantaron actividades relacionadas con esta acción. </t>
  </si>
  <si>
    <t>7.2.1 SDM - SBP</t>
  </si>
  <si>
    <t>Suministrar la información necesaria para la formulación, seguimiento o actualización de los lineamientos, y/o la generación de conceptos técnicos en el componente de seguridad vial.</t>
  </si>
  <si>
    <t>Dirección de Inteligencia para la Movilidad (DIM)</t>
  </si>
  <si>
    <t xml:space="preserve">Rafael Unda Venegas
Enlace: Jorge Urrego (DIM),  </t>
  </si>
  <si>
    <r>
      <rPr>
        <rFont val="Arial"/>
        <b/>
        <color theme="1"/>
      </rPr>
      <t>DIM:</t>
    </r>
    <r>
      <rPr>
        <rFont val="Arial"/>
        <color theme="1"/>
      </rPr>
      <t xml:space="preserve">
Semanalmente se genera la base de datos de siniestralidad vial con los datos actualizados.
Se genera la información de siniestralidad para 68 solicitudes de las diferentes dependencias de la Secretaría Distrital de Movilidad – SDM
</t>
    </r>
  </si>
  <si>
    <t>7.2.1 SDM - DIM</t>
  </si>
  <si>
    <t>1. Reglamentaciones y modificación a las reglamentaciones vigentes, de las Unidades de Planeamiento Local, con la promoción de delimitación de la infraestructura vial segura precisando los segmentos que conforman el espacio público para la movilidad que conforma la malla vial intermedia.
2. Adoptar las Actuaciones Estratégicas y los Planes Complementarios, como intervenciones urbanas para la revitalización y desarrollo del suelo con pautas orientadas al desarrollo de infraestructura de seguridad vial. 
3. Continuar con los elementos reglamentarios del POT del Decreto 555 de 2021 que incluyen los principios rectores de la Seguridad Vial.</t>
  </si>
  <si>
    <t>Secretaría Distrital de Planeación (SDP)</t>
  </si>
  <si>
    <t>Nelson Gamboa
Ivonne Velásquez</t>
  </si>
  <si>
    <t>1, Adopción de la Resolución 1275 del 31 de julio de 2025 “Por la cual se precisa y modifica la delimitación de la Zona de Reserva para la Avenida Paseo de Los Libertadores en el tramo comprendido entre la Calle 191 y la Calle 245 y se dictan otras disposiciones”, como parte de acciones frente al Espacio Público para la Movilidad como componente del Sistema de Movilidad a partir de lo definido en el Contrato de Concesión suscrito bajo el esquema de APP número 001 de 2022 entre la AGENCIA NACIONAL DE INFRAESTRUCTURA - ANI y la CONCESIONARIA RUTA BOGOTÁ NORTE S.A.S. - CRBN, cuyo alcance corresponde a la “(...) la financiación, elaboración de estudios y diseños definitivos, gestión ambiental, gestión predial, gestión social, construcción, rehabilitación, mejoramiento, operación y  mantenimiento del corredor proyecto accesos norte II”
2, Adopción de la Resolución 1310 del 11 de agosto de 2025 “Por la cual se precisa y modifica la delimitación de la Zona de Reserva para el intercambiador vial de la Avenida Medellín (Calle 80) en el tramo comprendido entre la Carrera 116 B y el límite de Bogotá Puente de Guadua – Río Bogotá y se dictan otras disposiciones” como parte de acciones frente al Espacio Público para la Movilidad como componente del Sistema de Movilidad a partir de lo desarrollado en el Contrato de Consultoría No. 1725 de 2022 con la firma IV Ingenieros Consultores Sucursal Colombia S.A., cuyo objeto es la “Elaboración de factibilidad para el intercambiador vial en la intersección de la Avenida Medellín (Calle 80) con Avenida Las Quintas(Carrera 119) y la Carrera 120 en Bogotá D.C.”.</t>
  </si>
  <si>
    <t>Ivonne Velásquez 15/10/2025</t>
  </si>
  <si>
    <t>7.2.1 SDP</t>
  </si>
  <si>
    <t>7.3 Gobernanza para la seguridad vial en el Distrito y la Región.</t>
  </si>
  <si>
    <t>7.3.1 Consolidar un Modelo de Gobernanza para la Seguridad Vial en el Distrito.</t>
  </si>
  <si>
    <t>Realizar gestión para la actualización de la CISV y/o establecimiento de mejoras para hacer más efectivo el proceso de seguimiento y evaluación a la implementación del PDSV 2023-2032</t>
  </si>
  <si>
    <t xml:space="preserve">José Segundo López
Cindy García </t>
  </si>
  <si>
    <t>Durante el trimestre se enviaron cartas a las entidades de la Comisión solicitando la confirmación y/o actualización de información sobre las delegaciones a la misma, así como con recomendaciones sobre el diligenciamiento del reporte trimestral. Adicionalmente, durante el trimestre se avanzó en la consolidación de un borrador de decreto modificatorio del Decreto de creación de la Comisión Intersectorial de Seguridad Vial (185 de 2012) con el fin de adaptar la instancia al nuevo PDSV y posteriores planes venideros.</t>
  </si>
  <si>
    <t>Cindy Garcia
14/10/2025</t>
  </si>
  <si>
    <t>7.3.1 SDM - OSV</t>
  </si>
  <si>
    <t>Promover la seguridad vial a través de la aplicación de estrategias y de un modelo de priorización de intervenciones viales.</t>
  </si>
  <si>
    <t>Unidad de Mantenimiento Vial - UAERMV</t>
  </si>
  <si>
    <t>Se presenta el modelo de priorización por parte de la UAERMV desde un documento técnico y un resumen previo. Además se presentan fichas con los indicadores de las intervenciones priorizadas en el tercer trimestre repartidas en la malla vial local, intermedia, rural y cicloinfraestructura.
Se priorizaron en el trimestre en malla Local (LO), Intermedia (IN) y Rural (RU) 1.978 PK en 1.954 CIV correspondientes a 227,33 Kilómetros-Carril definidos,  por otra parte la GIU incluyó por el Procedimiento IMVI-PR-012, 0,02 Kilómetros-Carril de intervención con 1 PK, por  lo cual se presenta una priorización efectiva correspondiente a a 227,35 Kilómetros Carril definidos, con el 71,8% de la meta anual programada y el 271,5% de la meta trimestral programada,  dado que en este trimestre se priorizaron la totalidad de PK con tipo de intervención de Limpieza de Sumideros (LS) y Sello de fisuras (SF) por instrucción de la Dirección General, puesto que será la intervención que realizará la entidad en los meses de agosto a noviembre. 
Por otro lado, en cicloinfraestructura Se priorizaron 9 PK con 9 CIV equivalentes a 8,21 Kilómetros-Lineal, equivalentes al 54,6% de la meta anual programada y el 234,6% de la meta trimestral programada. Se presenta un incremento significativo en la priorización de segmentos, dado que en este mes se priorizaron la totalidad de PK con tipo de intervención de Limpieza de Sumideros (LS) y Sello de fisuras (SF) por instrucción de la Dirección General, puesto que será la intervención que realizará la entidad en los meses de agosto a noviembre. Adicionalmente, se están incluyendo los PK de los convenios IDU-1396-2025 y los FDL, lo cual hace que se incremente el indicador y para los cuales las 3 subdirecciones y la OAP, están realizando el ajuste a las metas para el cuarto trimestre de 2025</t>
  </si>
  <si>
    <t>7.3.1 UAERMV</t>
  </si>
  <si>
    <t>VIctor Infante 
14/10/2025</t>
  </si>
  <si>
    <t>- Continuar con el fortalecimiento del Sistema de emergencias Médicas como mecanismo de control para la asignación de ambulancias para atender los siniestros viales, dentro de las competencias y alcance de la Secretaría Distrital de Salud.</t>
  </si>
  <si>
    <t>7.3.1 SDS</t>
  </si>
  <si>
    <t>7.3.2 Contribuir en un esquema de Gobernanza en el marco de la integración Regional.</t>
  </si>
  <si>
    <t>Generar espacios de articulación con entidades nacionales y regionales, mesas de trabajo de seguridad vial para el servicio de transporte intermunicipal, donde se determine las problemáticas y requerimientos de seguridad vial en la ciudad de Bogotá</t>
  </si>
  <si>
    <t xml:space="preserve">SDM
Subdirección de Transporte Público (STPU)       </t>
  </si>
  <si>
    <t>Se promueve y difunde con la Terminal de Transporte y la Subdireccion de Transporte Publico de la SDM la programacion de capacitaciones para las empresas en lo relacionado con "Asistencias técnicas virtuales diseño e implementación PESV" segun oferta de la ANSV.
El 29 de julio se desarrollo mesa de trabajo entre ARM y la Oficina de Seguridad Vial y la Subdireccion de Transporte Público para definir e incluir estrategias de seguridad vial en el servicio de transporte intermunicipal comnezando por el corredor Bogotá- Soacha. (el acta esta en la ARM)</t>
  </si>
  <si>
    <t>7.3.2 SDM - STPU</t>
  </si>
  <si>
    <t>Recopilar experiencias nacionales e internacionales sobre cómo se gestiona la seguridad vial en ámbitos regionales para compartir con la Región Metropolitana Bogotá - Cundinamarca y otros escenarios de integración regional.</t>
  </si>
  <si>
    <t xml:space="preserve">José Segundo López
Enlace: Cindy García </t>
  </si>
  <si>
    <t xml:space="preserve">Durante el trimestre se avanzó en la búsqueda de nuevos referentes para su lectura y análisis. Se estudian los casos de la provincia de Manabí (Ecuador) y de Santiago de Chile. </t>
  </si>
  <si>
    <t>Cindy Garcia/Sergio Riveros
14/10/2025</t>
  </si>
  <si>
    <t>7.3.2 SDM - OSV</t>
  </si>
  <si>
    <t>Participar en mesas de trabajo en las que TMSA sea convocado a escala regional en las que incluyan las necesidades o requerimientos asociados a seguridad vial</t>
  </si>
  <si>
    <t>7.3.2 Transmilenio</t>
  </si>
  <si>
    <t xml:space="preserve">  </t>
  </si>
  <si>
    <r>
      <rPr>
        <rFont val="Arial"/>
        <b/>
        <color theme="1"/>
        <sz val="11.0"/>
      </rPr>
      <t xml:space="preserve">Proyecto(s) estratégico(s)/Estrategia(s)
</t>
    </r>
    <r>
      <rPr>
        <rFont val="Arial"/>
        <b val="0"/>
        <color theme="1"/>
        <sz val="10.0"/>
      </rPr>
      <t>(descripción corta de la(s) actividad(es) a desarrollar)</t>
    </r>
  </si>
  <si>
    <r>
      <rPr>
        <rFont val="Arial"/>
        <b/>
        <color theme="1"/>
        <sz val="11.0"/>
      </rPr>
      <t xml:space="preserve">Entidad/
dependencia </t>
    </r>
    <r>
      <rPr>
        <rFont val="Arial"/>
        <b val="0"/>
        <color theme="1"/>
        <sz val="11.0"/>
      </rPr>
      <t>(Responsable)</t>
    </r>
  </si>
  <si>
    <r>
      <rPr>
        <rFont val="Arial"/>
        <b/>
        <color rgb="FF156082"/>
        <sz val="11.0"/>
      </rPr>
      <t xml:space="preserve">
</t>
    </r>
    <r>
      <rPr>
        <rFont val="Arial"/>
        <b/>
        <color theme="1"/>
        <sz val="11.0"/>
      </rPr>
      <t xml:space="preserve">Fecha de inicio en 2025
</t>
    </r>
  </si>
  <si>
    <r>
      <rPr>
        <rFont val="Arial"/>
        <b/>
        <color theme="1"/>
        <sz val="11.0"/>
      </rPr>
      <t xml:space="preserve">REPORTE DEL III TRIM 2025 (según fecha de inicio)
</t>
    </r>
    <r>
      <rPr>
        <rFont val="Arial"/>
        <b/>
        <color rgb="FFFF0000"/>
        <sz val="11.0"/>
      </rPr>
      <t>No olvidar agregar el marcador -si cumple- “esta actividad además aporta al cumplimiento del Acuerdo 947 de 2024"</t>
    </r>
  </si>
  <si>
    <t>Eje 8: Gestión del conocimiento</t>
  </si>
  <si>
    <t>8.1 Gestión y obtención de información para una Bogotá integrada.</t>
  </si>
  <si>
    <t>8.1.1. Mejorar la captura, caracterización y procesamiento de datos de siniestralidad vial en el Sistema de Movilidad.</t>
  </si>
  <si>
    <t>Entregar información relacionada con: 
● Pico y placa solidario
● Zonas de Parqueo Pago
● Zonas de cargue y descargue
● Vehículos  con  beneficio ambiental de circulación
● Organizaciones con PIMS
● Resultados  de  pilotos  con cooperaciones</t>
  </si>
  <si>
    <r>
      <rPr>
        <rFont val="Arial"/>
        <b/>
        <color theme="1"/>
      </rPr>
      <t xml:space="preserve">Pico y placa solidario: </t>
    </r>
    <r>
      <rPr>
        <rFont val="Arial"/>
        <color theme="1"/>
      </rPr>
      <t xml:space="preserve">
Julio: 363.573
Agosto: 326.003
Septiembre: 329.779</t>
    </r>
    <r>
      <rPr>
        <rFont val="Arial"/>
        <b/>
        <color theme="1"/>
      </rPr>
      <t xml:space="preserve">
Zonas de Parqueo Pago: </t>
    </r>
    <r>
      <rPr>
        <rFont val="Arial"/>
        <color theme="1"/>
      </rPr>
      <t xml:space="preserve">Se cuenta con 9.382 cupos de zonas de parqueo pago, operando en 17 áreas que corresponden a 13 localidades con 7.730.648 millones de usos. Recuperación del espacio público de 75 km y un recaudo de 48.544 millones COP (corte septiembre 2025).
</t>
    </r>
    <r>
      <rPr>
        <rFont val="Arial"/>
        <b/>
        <color theme="1"/>
      </rPr>
      <t xml:space="preserve">Zonas de cargue y descargue: </t>
    </r>
    <r>
      <rPr>
        <rFont val="Arial"/>
        <color theme="1"/>
      </rPr>
      <t xml:space="preserve">se cuenta con 127 zonas de cargue y descargue existentes y 156 proyectadas, en 15 localidades de la cuidad de Bogotá. 
</t>
    </r>
    <r>
      <rPr>
        <rFont val="Arial"/>
        <b/>
        <color theme="1"/>
      </rPr>
      <t>Organizaciones con PIMS:</t>
    </r>
    <r>
      <rPr>
        <rFont val="Arial"/>
        <color theme="1"/>
      </rPr>
      <t xml:space="preserve"> Durante el tercer trimestre de la vigencia se emitieron 13 conceptos de aprobación del Planes Integrales de Movilidad Sostenible - PIMS a entidades públicas distritales y empresas privadas.
Vehículos  con  beneficio ambiental de circulación: 10 vehículos</t>
    </r>
  </si>
  <si>
    <t>8.1.1 SDM - STPR</t>
  </si>
  <si>
    <t>Verificar la implementación de los PESV del 100% de las empresas habilitadas de transporte público de pasajeros (masivo incluye SITP, Transporte Público Individual, taxis)</t>
  </si>
  <si>
    <t>2do semestre 2025</t>
  </si>
  <si>
    <t>Durante el tercer trimestre de 2025 se llevaron a cabo las siguientes verificaciones sobre la implementación del Plan Estratégico de Seguridad Vial (PESV):
35 verificaciones en total (23 presenciales y 12 virtuales) de las empresas de Trasnporte Publico Masivo . 
46 verificaciones presenciales de las empresas de Transporte Publico Individual (taxis).</t>
  </si>
  <si>
    <t>Marcela Díaz, Paola Gómez, Ariel Parra, Alejandro Aldana, Luis Alejandro Sanmiguel
07/10/2025</t>
  </si>
  <si>
    <t>8.1.1 SDM - DPM (PESV) (a)</t>
  </si>
  <si>
    <r>
      <rPr>
        <rFont val="Arial"/>
        <color rgb="FF000000"/>
        <sz val="11.0"/>
      </rPr>
      <t xml:space="preserve">Compartir anualmente la información de los indicadores asociados a siniestralidad vial que deben reportar las empresas en el marco del PESV previa articulación con los criterios que sean relevantes establecidos por la Oficina de Seguridad Vial. 
</t>
    </r>
    <r>
      <rPr>
        <rFont val="Arial"/>
        <b/>
        <color rgb="FF000000"/>
        <sz val="11.0"/>
      </rPr>
      <t xml:space="preserve">Evidencia: Reporte de autogestión PESV remitido por empresas de transporte de pasajeros masivo e individual habilitadas en Bogotá. </t>
    </r>
  </si>
  <si>
    <t xml:space="preserve">Durante el tercer trimestre de 2025 por parte de la DPM se asiste a los Comités de seguridad vial que realiza Transmilenio SA con las empresas concesionarias de transprote masivo, de las cuales se estima que en el ultimo trimestre de 2025 se logren identificar qué indicadores pueden ser de interes </t>
  </si>
  <si>
    <t>8.1.1 SDM - DPM (PESV) (b)</t>
  </si>
  <si>
    <t>Consolidar o reportar a partir de la información disponible a través de las herramientas tecnológicas y de manejo de la Subdirección, los datos que permitan gestionar soluciones a las problemáticas de siniestralidad vial identificadas en la ciclo-infraestructura de la ciudad.</t>
  </si>
  <si>
    <t>La Secretaría Distrital de Movilidad (SDM), en el marco de lo establecido en la Política Pública de la Bicicleta 2021-2039, y en cumplimiento del objetivo 3: “Más y mejores viajes en bicicleta - Mejorar la experiencia de viaje de los ciclistas en Bogotá”, compartió el inventario de hallazgos encontrados en el diagnóstico de percepción realizado en el mes de febrero. Dicho inventario fue remitido a las diferentes entidades del Distrito, de acuerdo con sus competencias, y se ha realizado seguimiento al proceso de subsanación de estos.</t>
  </si>
  <si>
    <t>8.1.1 SDM - SBP</t>
  </si>
  <si>
    <t>Recopilar y consolidar datos y estadísticas de operación de tránsito para la toma de decisiones institucionales. La Subdirección de Gestión lleva el registro de siniestros, simples, con lesionados y fallecidos a partir de información del NUSE, para que Dirección de Inteligencia pueda realizar los análisis que se requieran.</t>
  </si>
  <si>
    <t>Subdirección de Gestión en Vía (SGV)</t>
  </si>
  <si>
    <t>Jhon Domínguez
Enlace: Daniela Clares Mendoza</t>
  </si>
  <si>
    <t>Se gestionaron en el periodo comprendido 01/07/2025 al 30/09/2025 un total de 34.100 incidentes y se desplegaron los recursos necesarios para su atencion desde el Centro de Gestión de Tránsito, igualmente se recopiló la información en las bases de datos institucionales</t>
  </si>
  <si>
    <t>8.1.1 SDM - SGV</t>
  </si>
  <si>
    <t>Apoyar en las propuestas de los ajustes o actualización del SIGAT, para incluir atributos faltantes, mejorar la estructura y consistencia de los datos.</t>
  </si>
  <si>
    <t xml:space="preserve">Rafael Unda Venegas
Enlace: Jorge Urrego (DIM),  </t>
  </si>
  <si>
    <r>
      <rPr>
        <rFont val="Arial"/>
        <b/>
        <color theme="1"/>
      </rPr>
      <t>DIM:</t>
    </r>
    <r>
      <rPr>
        <rFont val="Arial"/>
        <color theme="1"/>
      </rPr>
      <t xml:space="preserve"> 
Se realizaron los cotejos de cifras de siniestralidad en articulación con la Oficina de Seguridad Vial, Policía (SETRA) y Medicina Legal.
Se gestionó la subsanación de inconsistencias y correcciones de datos identificados en los cotejos con la concesión de Circulemos Digital y la OTIC.
Gestión con la OTIC de correcciones de inconsistencias de los datos a partir de la migración de la base de datos del SIGAT 1 al SIGAT 2.
</t>
    </r>
  </si>
  <si>
    <t>Jorge Urrego García - DIM - 14/10/2025</t>
  </si>
  <si>
    <t>8.1.1 SDM - DIM (a)</t>
  </si>
  <si>
    <t>Impulsar el procesamiento de los reportes de siniestralidad de forma automatizada y estandarizada para brindar información más eficiente y oportuna.</t>
  </si>
  <si>
    <r>
      <rPr>
        <rFont val="Arial"/>
        <b/>
        <color theme="1"/>
      </rPr>
      <t xml:space="preserve">DIM: </t>
    </r>
    <r>
      <rPr>
        <rFont val="Arial"/>
        <color theme="1"/>
      </rPr>
      <t>Se genera el reporte de siniestralidad mensual con estadísticas relevantes.</t>
    </r>
  </si>
  <si>
    <t>Jorge Urrego García - DIM - 14/10/2026</t>
  </si>
  <si>
    <t>8.1.1 SDM - DIM (b)</t>
  </si>
  <si>
    <t>8.1.2. Intercambiar datos y ampliar las fuentes de información.</t>
  </si>
  <si>
    <t>Generar base de datos con información estadística de siniestros viales de acuerdo con las atenciones generadas en el sistema Premier One por parte del CRUE, y por la información generada a partir del sistema de vigilancia epidemiológica SIVIGILA para lesiones de causa externa siniestros viales.</t>
  </si>
  <si>
    <t>Linda Victoria Ariza (Subdirectora)
Juan Corredor</t>
  </si>
  <si>
    <t xml:space="preserve">Se genero estadistica relacionada con los siniestros viales para el tercer trimestre de 2025 
Desde Vigilancia en Salud Pública, subsistema de Vigilancia SIVELCE, se consolida la información frente a lesiones de causa externa por accidentes de transporte para el timestre relacionado. </t>
  </si>
  <si>
    <t>Juan Nicolas Corredor
15/10/2025
Carolina Sánchez 15/10/2025</t>
  </si>
  <si>
    <t>8.1.2 SDS (a)</t>
  </si>
  <si>
    <t>Analizar la situación de los siniestros viales  identificados en el sector salud a partir de las fuentes disponibles.</t>
  </si>
  <si>
    <t>Se realizón un analisis de los siniestros viales que ingresaron atravez de la plataforma Premier One</t>
  </si>
  <si>
    <t>Juan Nicolas Corredor
15/10/2025</t>
  </si>
  <si>
    <t>8.1.2 SDS (b)</t>
  </si>
  <si>
    <t xml:space="preserve">8.2 Uso y transferencia de información para una Bogotá cuidadora
</t>
  </si>
  <si>
    <t>8.2.1. Difundir información de Siniestralidad Vial.</t>
  </si>
  <si>
    <t>Socializar los datos de siniestralidad vial a través de las diferentes acciones de información.</t>
  </si>
  <si>
    <t>Oficina Asesora de Comunicaciones y Cultura para la Movilidad (OACCM)</t>
  </si>
  <si>
    <t>Durante el tercer trimestre de 2025 se realizaron 232 acciones de socialización de los datos de siniestralidad vial dirigidas a la ciudadanía, a través de diversos espacios de capacitación en los que participaron 5.910 personas. Estas actividades tuvieron como propósito fortalecer la comprensión del fenómeno de la siniestralidad vial, reconociendo su alta prevalencia en la ciudad y resaltando que puede prevenirse mediante la adopción de comportamientos seguros en la vía</t>
  </si>
  <si>
    <t>8.2.1 SDM - OACCM (a)</t>
  </si>
  <si>
    <t>Diseñar y divulgar piezas comunicacionales para dar a conocer los datos de siniestralidad vial.</t>
  </si>
  <si>
    <t>Ana María Cataño Blanco
Jimena Delgado</t>
  </si>
  <si>
    <t>En cuanto a la gestión de la prevención a través redes sociales, se divulgó el balance de siniestralidad vial registrado durante 2025 con corte al 31 de mayo, mediante un carrusel cuyo objetivo, más allá de mostrar la cifra de fallecidos, fue hacer un llamado a la toma de conciencia entre las audiencias sobre la importancia de la corresponsabilidad en la vías, para proteger la vida de todos los actores viales, especialmente, la de los más vulnerables como peatones, ciclistas y motociclistas.</t>
  </si>
  <si>
    <t>8.2.1 SDM - OACCM (b)</t>
  </si>
  <si>
    <t>Divulgación de las actividades y proyectos relacionados con seguridad vial que hagan parte del Plan Distrital de Seguridad Vial 2023-2032 A través de los canales de comunicación interna de la Secretaría de Hacienda se divulgará la información y las campañas producidas desde el Plan Distrital de Seguridad Vial. Alcance: 1800 funcionarios (servidores y contratistas) Canales: boletín interno, carteleras digitales, red social interna e intranet</t>
  </si>
  <si>
    <t>Secretaría Distrital de Hacienda (SDH)</t>
  </si>
  <si>
    <t>Camilo Umaña
Jenny Velandia</t>
  </si>
  <si>
    <t>La SDH mediante sus medios de comunicación Hacienda al día remitida por correo electrónico y su plataforma de comunicación engage, dió a conocer entre el 01,07,2025 y el 30,09,2025 2 campañas de seguridad Vial
1, Resaltos Paravólicos y
2. Efecto Venturi
alcanzando por correo electrónico mas de 2000 usuarios y mas de 400 visualizaciones en engage.</t>
  </si>
  <si>
    <t>8.2.1 SDH</t>
  </si>
  <si>
    <t>8.2.2. Investigar los factores de riesgo asociados a la Seguridad Vial.</t>
  </si>
  <si>
    <t>Suministro de información a usuarios externos por medio de análisis estadísticos y espaciales en materia de siniestralidad; divulgando la información de interés general a través del Observatorio de Movilidad de Bogotá y otras alternativas de publicación.</t>
  </si>
  <si>
    <r>
      <rPr>
        <rFont val="Arial"/>
        <b/>
        <color theme="1"/>
      </rPr>
      <t xml:space="preserve">DIM: 
</t>
    </r>
    <r>
      <rPr>
        <rFont val="Arial"/>
        <color theme="1"/>
      </rPr>
      <t xml:space="preserve">Se brinda respuesta a 93 requerimientos de información de siniestralidad que hace la ciudadanía, medios de comunicación y entidades externas a la SDM, mediante análisis estadísticos y espaciales de los datos del SIGAT.
En atención a la Circular 022-2024 de la ANSV, respecto al reporte de siniestros graves ocurridos durante los fines de semana. Semanalmente se realiza el reporte general y detallado en la aplicación Sinidata, proporcionando la siguiente información: Base de datos, Shape con la localización y copia de los IPAT.
Se completa la reestructuración del libro de mapas en la herramienta Experience Builder de Esri, y se publica en el Observatorio de Secretaría de Movilidad, como insumo para consultar la información generada por las diferentes dependencias de la SDM
Se realizaron dos piezas infografícas con información de siniestralidad del primer semestre de 2025, con el fin de actualizar la información estadística disponible para su socialización en el marco de los cursos pedagógicos de infractores y para consulta de la ciudadanía en general.
</t>
    </r>
  </si>
  <si>
    <t>Jorge Urrego - DIM -14/10/2025</t>
  </si>
  <si>
    <t>8.2.2 SDM - DIM</t>
  </si>
  <si>
    <t>8.2.3. Crear y actualizar la Biblioteca Técnica de Seguridad Vial.</t>
  </si>
  <si>
    <t xml:space="preserve">Disponer una categoría en la Biblioteca Digital de la SDM como repositorio de la Información Técnica de Seguridad Vial dentro del SIMUR. Así como, publicar según requerimientos, los documentos asociados a Seguridad Vial en el marco de las competencias de los actores involucrados.
</t>
  </si>
  <si>
    <t>Oficina de Tecnologías de la Información y las Comunicaciones (OTIC), Oficina de Seguridad Vial (OSV) y Subsecretaría de Política de la Movilidad
Compila: OSV</t>
  </si>
  <si>
    <t xml:space="preserve">
Edgar Eduardo Romero
José Segundo López
Liliana Paola Oñate Acosta
Enlace: Roger González (OTIC), Alejandro Cárdenas (OSV) y Fabián Gordillo Buitrago (SPM)</t>
  </si>
  <si>
    <r>
      <rPr>
        <rFont val="Arial"/>
        <b/>
        <color theme="1"/>
      </rPr>
      <t xml:space="preserve">SPM: </t>
    </r>
    <r>
      <rPr>
        <rFont val="Arial"/>
        <color theme="1"/>
      </rPr>
      <t xml:space="preserve">Durante el periodo de reporte se solicitó la publicación de los siguientes estudios, cuyas solicitudes cumplían con uno (1) o más criterios para la categoría  de seguridad vial: 
•        MONITOREO Resaltos parabólicos en la av. guayacanes
•        Informe trimestral 4 2024
•        Informe trimestral 1 25
•        DTS metodología definición límites ANSV
•        Metodología del cálculo de potencial de vidas salvadas (PVS) y heridos reducidos (PHR)
</t>
    </r>
    <r>
      <rPr>
        <rFont val="Arial"/>
        <b/>
        <color theme="1"/>
      </rPr>
      <t>OTIC:</t>
    </r>
    <r>
      <rPr>
        <rFont val="Arial"/>
        <color theme="1"/>
      </rPr>
      <t xml:space="preserve">Durante este periodo no se recibieron solicitudes de ajuste a la página Biblioteca Digital.  Al final del 3° trimestre 2025 la página funciona según lo requerido por la OSV, con un total de 24 documentos en la categoría Seguridad Vial
</t>
    </r>
    <r>
      <rPr>
        <rFont val="Arial"/>
        <b/>
        <color theme="1"/>
      </rPr>
      <t>Evidencia:</t>
    </r>
    <r>
      <rPr>
        <rFont val="Arial"/>
        <color theme="1"/>
      </rPr>
      <t xml:space="preserve"> Evidencia de la disponibilidad de la página Biblioteca Digital.</t>
    </r>
    <r>
      <rPr>
        <rFont val="Arial"/>
        <b/>
        <color theme="1"/>
      </rPr>
      <t xml:space="preserve">
</t>
    </r>
    <r>
      <rPr>
        <rFont val="Arial"/>
        <color theme="1"/>
      </rPr>
      <t xml:space="preserve">
</t>
    </r>
  </si>
  <si>
    <t>SPM: Fabián Gordillo 07102025
Roger Alfonso Gonzalez OTIC
10/10/2025</t>
  </si>
  <si>
    <t>8.2.3 SDM - OTIC - OSV - SPM</t>
  </si>
  <si>
    <t>Documentar las intervenciones y estrategias de seguridad vial que se desarrollen desde la Dirección de Ingeniería de Tránsito y compartirlo al repositorio de la SDM, de acuerdo a indicaciones de la OSV</t>
  </si>
  <si>
    <t>Dirección de Ingeniería de Tránsito (DIT)</t>
  </si>
  <si>
    <t>Juan Camilo Rodríguez
Enlace: Edna Lopez</t>
  </si>
  <si>
    <t xml:space="preserve">En el tercer trimestre de 2025, la DIT consolido el siguiente Documento Técnico de Soporte,  "Aplicación de colores diferenciados en la demarcación horizontal en puntos de conflicto de la cicloinfraestructura en la ciudad de Bogotá. DC.”, los cuales sustentan intervenciones orientadas a mejorar la seguridad vial y fortalecer el sistema de señalización para usuarios vulnerables. </t>
  </si>
  <si>
    <t>8.2.3 SDM - DIT</t>
  </si>
  <si>
    <t>ENTIDAD</t>
  </si>
  <si>
    <t>1. Velocidades</t>
  </si>
  <si>
    <t>2. 
Vehículos</t>
  </si>
  <si>
    <t>3. Infraestructura</t>
  </si>
  <si>
    <t>4. 
Cultura</t>
  </si>
  <si>
    <t>5. Cumplimiento de normas</t>
  </si>
  <si>
    <t>6. Atención a víctimas</t>
  </si>
  <si>
    <t>7. Gobernanza</t>
  </si>
  <si>
    <t>8. 
Gestión del conocimiento</t>
  </si>
  <si>
    <t>Total</t>
  </si>
  <si>
    <t>Secretaría Distrital de Movilidad</t>
  </si>
  <si>
    <t>Secretaría Distrital de Gobierno</t>
  </si>
  <si>
    <t>Secretaría Distrital de Salud</t>
  </si>
  <si>
    <t>Secretaría de Educación del Distrito</t>
  </si>
  <si>
    <t>Secretaría Distrital de Planeación</t>
  </si>
  <si>
    <t>Secretaría Distrital de Hacienda</t>
  </si>
  <si>
    <t>Instituto Distrital de Recreación y Deporte –IDRD</t>
  </si>
  <si>
    <t>IDRD pidió eliminar una de sus actividades/proyectos</t>
  </si>
  <si>
    <t>Instituto Distrital de Gestión de Riesgos y Cambio Climático - IDIGER</t>
  </si>
  <si>
    <t>Transmilenio S.A</t>
  </si>
  <si>
    <t>Instituto de Desarrollo Urbano - IDU</t>
  </si>
  <si>
    <t>Unidad Administrativa Especial de Rehabilitación y Mantenimiento Vial</t>
  </si>
  <si>
    <t>En octubre se aprobó la eliminación de 2 proyectos.
Una del eje 3 y otra del eje 7</t>
  </si>
  <si>
    <t>Terminal de Transporte S.A.</t>
  </si>
  <si>
    <t>Empresa Metro de Bogotá S.A.</t>
  </si>
  <si>
    <t>Octubre</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</si>
</sst>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mmmm yyyy"/>
    <numFmt numFmtId="165" formatCode="mmmm&quot; de &quot;yyyy"/>
  </numFmts>
  <fonts count="41">
    <font>
      <sz val="10.0"/>
      <color rgb="FF000000"/>
      <name val="Arial"/>
      <scheme val="minor"/>
    </font>
    <font>
      <sz val="11.0"/>
      <color theme="1"/>
      <name val="Arial"/>
    </font>
    <font>
      <b/>
      <sz val="11.0"/>
      <color theme="1"/>
      <name val="Arial"/>
    </font>
    <font>
      <sz val="11.0"/>
      <color theme="1"/>
      <name val="Aptos narrow"/>
    </font>
    <font>
      <color theme="1"/>
      <name val="Arial"/>
      <scheme val="minor"/>
    </font>
    <font>
      <sz val="11.0"/>
      <color rgb="FF000000"/>
      <name val="Arial"/>
    </font>
    <font>
      <sz val="11.0"/>
      <color theme="1"/>
      <name val="Arial"/>
      <scheme val="minor"/>
    </font>
    <font>
      <u/>
      <sz val="11.0"/>
      <color theme="1"/>
      <name val="Arial"/>
      <scheme val="minor"/>
    </font>
    <font/>
    <font>
      <color rgb="FF000000"/>
      <name val="Arial"/>
      <scheme val="minor"/>
    </font>
    <font>
      <u/>
      <color theme="1"/>
      <name val="Arial"/>
      <scheme val="minor"/>
    </font>
    <font>
      <sz val="11.0"/>
      <color rgb="FF0000FF"/>
      <name val="Arial"/>
    </font>
    <font>
      <sz val="11.0"/>
      <color rgb="FF0000FF"/>
      <name val="Arial"/>
      <scheme val="minor"/>
    </font>
    <font>
      <color rgb="FF0000FF"/>
      <name val="Arial"/>
      <scheme val="minor"/>
    </font>
    <font>
      <u/>
      <sz val="11.0"/>
      <color rgb="FF0000FF"/>
      <name val="Arial"/>
      <scheme val="minor"/>
    </font>
    <font>
      <u/>
      <sz val="11.0"/>
      <color theme="1"/>
      <name val="Arial"/>
      <scheme val="minor"/>
    </font>
    <font>
      <color theme="1"/>
      <name val="Arial"/>
    </font>
    <font>
      <u/>
      <color rgb="FF0000FF"/>
      <name val="Arial"/>
      <scheme val="minor"/>
    </font>
    <font>
      <u/>
      <color theme="1"/>
      <name val="Arial"/>
      <scheme val="minor"/>
    </font>
    <font>
      <u/>
      <sz val="11.0"/>
      <color theme="1"/>
      <name val="Arial"/>
      <scheme val="minor"/>
    </font>
    <font>
      <u/>
      <sz val="11.0"/>
      <color rgb="FF0000FF"/>
      <name val="Arial"/>
      <scheme val="minor"/>
    </font>
    <font>
      <u/>
      <sz val="11.0"/>
      <color theme="1"/>
      <name val="Arial"/>
      <scheme val="minor"/>
    </font>
    <font>
      <u/>
      <color theme="1"/>
      <name val="Arial"/>
      <scheme val="minor"/>
    </font>
    <font>
      <u/>
      <color rgb="FF0000FF"/>
      <name val="Arial"/>
      <scheme val="minor"/>
    </font>
    <font>
      <u/>
      <color rgb="FF0000FF"/>
      <name val="Arial"/>
      <scheme val="minor"/>
    </font>
    <font>
      <u/>
      <sz val="11.0"/>
      <color theme="1"/>
      <name val="Arial"/>
      <scheme val="minor"/>
    </font>
    <font>
      <u/>
      <color theme="1"/>
      <name val="Arial"/>
      <scheme val="minor"/>
    </font>
    <font>
      <u/>
      <sz val="11.0"/>
      <color theme="1"/>
      <name val="Arial"/>
      <scheme val="minor"/>
    </font>
    <font>
      <u/>
      <color rgb="FF000000"/>
      <name val="Arial"/>
    </font>
    <font>
      <u/>
      <sz val="11.0"/>
      <color theme="1"/>
      <name val="Arial"/>
      <scheme val="minor"/>
    </font>
    <font>
      <sz val="10.0"/>
      <color theme="1"/>
      <name val="Arial"/>
    </font>
    <font>
      <u/>
      <color theme="1"/>
      <name val="Arial"/>
      <scheme val="minor"/>
    </font>
    <font>
      <u/>
      <sz val="10.0"/>
      <color rgb="FF000000"/>
      <name val="Arial"/>
    </font>
    <font>
      <u/>
      <color theme="1"/>
      <name val="Arial"/>
      <scheme val="minor"/>
    </font>
    <font>
      <b/>
      <sz val="11.0"/>
      <color rgb="FF0000FF"/>
      <name val="Arial"/>
    </font>
    <font>
      <b/>
      <sz val="11.0"/>
      <color rgb="FF000000"/>
      <name val="Arial"/>
    </font>
    <font>
      <color rgb="FF000000"/>
      <name val="Arial"/>
    </font>
    <font>
      <b/>
      <color theme="1"/>
      <name val="Arial"/>
    </font>
    <font>
      <sz val="12.0"/>
      <color theme="1"/>
      <name val="Arial"/>
    </font>
    <font>
      <sz val="12.0"/>
      <color rgb="FFFF0000"/>
      <name val="Arial"/>
    </font>
    <font>
      <sz val="14.0"/>
      <color theme="1"/>
      <name val="Arial"/>
    </font>
  </fonts>
  <fills count="7">
    <fill>
      <patternFill patternType="none"/>
    </fill>
    <fill>
      <patternFill patternType="lightGray"/>
    </fill>
    <fill>
      <patternFill patternType="solid">
        <fgColor rgb="FFBFBFBF"/>
        <bgColor rgb="FFBFBFBF"/>
      </patternFill>
    </fill>
    <fill>
      <patternFill patternType="solid">
        <fgColor rgb="FFFFFFFF"/>
        <bgColor rgb="FFFFFFFF"/>
      </patternFill>
    </fill>
    <fill>
      <patternFill patternType="solid">
        <fgColor theme="0"/>
        <bgColor theme="0"/>
      </patternFill>
    </fill>
    <fill>
      <patternFill patternType="solid">
        <fgColor rgb="FFFFFF00"/>
        <bgColor rgb="FFFFFF00"/>
      </patternFill>
    </fill>
    <fill>
      <patternFill patternType="solid">
        <fgColor rgb="FFB6D7A8"/>
        <bgColor rgb="FFB6D7A8"/>
      </patternFill>
    </fill>
  </fills>
  <borders count="13">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right style="thin">
        <color rgb="FF000000"/>
      </right>
      <bottom style="thin">
        <color rgb="FF000000"/>
      </bottom>
    </border>
    <border>
      <left style="thin">
        <color rgb="FF000000"/>
      </left>
      <right style="thin">
        <color rgb="FF000000"/>
      </right>
      <bottom style="thin">
        <color rgb="FF000000"/>
      </bottom>
    </border>
    <border>
      <left/>
      <right style="thin">
        <color rgb="FF000000"/>
      </right>
      <top/>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right style="thin">
        <color rgb="FF000000"/>
      </right>
    </border>
    <border>
      <left style="thin">
        <color rgb="FF000000"/>
      </left>
      <top style="thin">
        <color rgb="FF000000"/>
      </top>
      <bottom style="thin">
        <color rgb="FF000000"/>
      </bottom>
    </border>
    <border>
      <right style="thin">
        <color rgb="FF000000"/>
      </right>
      <top/>
      <bottom style="thin">
        <color rgb="FF000000"/>
      </bottom>
    </border>
    <border>
      <bottom style="thin">
        <color rgb="FF000000"/>
      </bottom>
    </border>
  </borders>
  <cellStyleXfs count="1">
    <xf borderId="0" fillId="0" fontId="0" numFmtId="0" applyAlignment="1" applyFont="1"/>
  </cellStyleXfs>
  <cellXfs count="236">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2" numFmtId="0" xfId="0" applyAlignment="1" applyFont="1">
      <alignment horizontal="center" shrinkToFit="0" vertical="center" wrapText="1"/>
    </xf>
    <xf borderId="0" fillId="0" fontId="2" numFmtId="0" xfId="0" applyAlignment="1" applyFont="1">
      <alignment horizontal="left" shrinkToFit="0" vertical="center" wrapText="1"/>
    </xf>
    <xf borderId="0" fillId="0" fontId="2" numFmtId="0" xfId="0" applyAlignment="1" applyFont="1">
      <alignment horizontal="right" shrinkToFit="0" vertical="center" wrapText="1"/>
    </xf>
    <xf borderId="0" fillId="0" fontId="2" numFmtId="0" xfId="0" applyAlignment="1" applyFont="1">
      <alignment horizontal="center" readingOrder="0" shrinkToFit="0" vertical="center" wrapText="1"/>
    </xf>
    <xf borderId="0" fillId="0" fontId="1" numFmtId="0" xfId="0" applyAlignment="1" applyFont="1">
      <alignment readingOrder="0" vertical="center"/>
    </xf>
    <xf borderId="0" fillId="0" fontId="3" numFmtId="0" xfId="0" applyAlignment="1" applyFont="1">
      <alignment vertical="center"/>
    </xf>
    <xf borderId="0" fillId="0" fontId="4" numFmtId="0" xfId="0" applyAlignment="1" applyFont="1">
      <alignment vertical="center"/>
    </xf>
    <xf borderId="1" fillId="2" fontId="1" numFmtId="0" xfId="0" applyAlignment="1" applyBorder="1" applyFill="1" applyFont="1">
      <alignment horizontal="center" shrinkToFit="0" vertical="center" wrapText="1"/>
    </xf>
    <xf borderId="1" fillId="2" fontId="2" numFmtId="0" xfId="0" applyAlignment="1" applyBorder="1" applyFont="1">
      <alignment horizontal="center" shrinkToFit="0" vertical="center" wrapText="1"/>
    </xf>
    <xf borderId="1" fillId="2" fontId="2" numFmtId="0" xfId="0" applyAlignment="1" applyBorder="1" applyFont="1">
      <alignment horizontal="left" shrinkToFit="0" vertical="center" wrapText="1"/>
    </xf>
    <xf borderId="1" fillId="2" fontId="2" numFmtId="0" xfId="0" applyAlignment="1" applyBorder="1" applyFont="1">
      <alignment horizontal="right" shrinkToFit="0" vertical="center" wrapText="1"/>
    </xf>
    <xf borderId="1" fillId="2" fontId="2" numFmtId="0" xfId="0" applyAlignment="1" applyBorder="1" applyFont="1">
      <alignment horizontal="center" readingOrder="0" shrinkToFit="0" vertical="center" wrapText="1"/>
    </xf>
    <xf borderId="2" fillId="0" fontId="1" numFmtId="0" xfId="0" applyAlignment="1" applyBorder="1" applyFont="1">
      <alignment horizontal="center" readingOrder="0" shrinkToFit="0" vertical="center" wrapText="1"/>
    </xf>
    <xf borderId="2" fillId="3" fontId="5" numFmtId="0" xfId="0" applyAlignment="1" applyBorder="1" applyFill="1" applyFont="1">
      <alignment horizontal="center" readingOrder="0" shrinkToFit="0" vertical="center" wrapText="1"/>
    </xf>
    <xf borderId="2" fillId="3" fontId="5" numFmtId="0" xfId="0" applyAlignment="1" applyBorder="1" applyFont="1">
      <alignment horizontal="left" readingOrder="0" shrinkToFit="0" vertical="center" wrapText="1"/>
    </xf>
    <xf borderId="1" fillId="3" fontId="5" numFmtId="0" xfId="0" applyAlignment="1" applyBorder="1" applyFont="1">
      <alignment horizontal="left" readingOrder="0" shrinkToFit="0" vertical="center" wrapText="1"/>
    </xf>
    <xf borderId="1" fillId="0" fontId="1" numFmtId="0" xfId="0" applyAlignment="1" applyBorder="1" applyFont="1">
      <alignment horizontal="center" readingOrder="0" shrinkToFit="0" vertical="center" wrapText="1"/>
    </xf>
    <xf borderId="1" fillId="0" fontId="1" numFmtId="0" xfId="0" applyAlignment="1" applyBorder="1" applyFont="1">
      <alignment horizontal="left" readingOrder="0" shrinkToFit="0" vertical="center" wrapText="1"/>
    </xf>
    <xf borderId="1" fillId="0" fontId="6" numFmtId="164" xfId="0" applyAlignment="1" applyBorder="1" applyFont="1" applyNumberFormat="1">
      <alignment horizontal="right" readingOrder="0" vertical="center"/>
    </xf>
    <xf borderId="1" fillId="0" fontId="4" numFmtId="0" xfId="0" applyAlignment="1" applyBorder="1" applyFont="1">
      <alignment horizontal="left" readingOrder="0" shrinkToFit="0" vertical="center" wrapText="1"/>
    </xf>
    <xf borderId="1" fillId="0" fontId="4" numFmtId="0" xfId="0" applyAlignment="1" applyBorder="1" applyFont="1">
      <alignment horizontal="center" readingOrder="0" vertical="center"/>
    </xf>
    <xf borderId="1" fillId="0" fontId="7" numFmtId="0" xfId="0" applyAlignment="1" applyBorder="1" applyFont="1">
      <alignment horizontal="center" readingOrder="0" vertical="center"/>
    </xf>
    <xf borderId="3" fillId="0" fontId="8" numFmtId="0" xfId="0" applyBorder="1" applyFont="1"/>
    <xf borderId="1" fillId="0" fontId="1" numFmtId="0" xfId="0" applyAlignment="1" applyBorder="1" applyFont="1">
      <alignment horizontal="left" shrinkToFit="0" vertical="center" wrapText="1"/>
    </xf>
    <xf borderId="4" fillId="4" fontId="4" numFmtId="0" xfId="0" applyAlignment="1" applyBorder="1" applyFill="1" applyFont="1">
      <alignment horizontal="left" readingOrder="0" shrinkToFit="0" vertical="center" wrapText="1"/>
    </xf>
    <xf borderId="1" fillId="0" fontId="9" numFmtId="0" xfId="0" applyAlignment="1" applyBorder="1" applyFont="1">
      <alignment horizontal="center" readingOrder="0" shrinkToFit="0" vertical="center" wrapText="1"/>
    </xf>
    <xf borderId="1" fillId="0" fontId="10" numFmtId="0" xfId="0" applyAlignment="1" applyBorder="1" applyFont="1">
      <alignment horizontal="center" readingOrder="0" vertical="center"/>
    </xf>
    <xf borderId="1" fillId="0" fontId="4" numFmtId="0" xfId="0" applyAlignment="1" applyBorder="1" applyFont="1">
      <alignment horizontal="center" readingOrder="0" shrinkToFit="0" vertical="center" wrapText="1"/>
    </xf>
    <xf borderId="1" fillId="0" fontId="1" numFmtId="0" xfId="0" applyAlignment="1" applyBorder="1" applyFont="1">
      <alignment horizontal="center" shrinkToFit="0" vertical="center" wrapText="1"/>
    </xf>
    <xf borderId="1" fillId="3" fontId="11" numFmtId="0" xfId="0" applyAlignment="1" applyBorder="1" applyFont="1">
      <alignment horizontal="left" readingOrder="0" shrinkToFit="0" vertical="center" wrapText="1"/>
    </xf>
    <xf borderId="1" fillId="0" fontId="11" numFmtId="0" xfId="0" applyAlignment="1" applyBorder="1" applyFont="1">
      <alignment horizontal="center" shrinkToFit="0" vertical="center" wrapText="1"/>
    </xf>
    <xf borderId="1" fillId="0" fontId="11" numFmtId="0" xfId="0" applyAlignment="1" applyBorder="1" applyFont="1">
      <alignment horizontal="left" readingOrder="0" shrinkToFit="0" vertical="center" wrapText="1"/>
    </xf>
    <xf borderId="1" fillId="0" fontId="12" numFmtId="164" xfId="0" applyAlignment="1" applyBorder="1" applyFont="1" applyNumberFormat="1">
      <alignment horizontal="right" readingOrder="0" vertical="center"/>
    </xf>
    <xf borderId="1" fillId="0" fontId="13" numFmtId="0" xfId="0" applyAlignment="1" applyBorder="1" applyFont="1">
      <alignment horizontal="center" readingOrder="0" shrinkToFit="0" vertical="center" wrapText="1"/>
    </xf>
    <xf borderId="1" fillId="0" fontId="13" numFmtId="0" xfId="0" applyAlignment="1" applyBorder="1" applyFont="1">
      <alignment horizontal="center" readingOrder="0" vertical="center"/>
    </xf>
    <xf borderId="1" fillId="0" fontId="14" numFmtId="0" xfId="0" applyAlignment="1" applyBorder="1" applyFont="1">
      <alignment horizontal="center" readingOrder="0" vertical="center"/>
    </xf>
    <xf borderId="0" fillId="0" fontId="13" numFmtId="0" xfId="0" applyAlignment="1" applyFont="1">
      <alignment vertical="center"/>
    </xf>
    <xf borderId="1" fillId="3" fontId="1" numFmtId="0" xfId="0" applyAlignment="1" applyBorder="1" applyFont="1">
      <alignment horizontal="center" readingOrder="0" shrinkToFit="0" vertical="center" wrapText="1"/>
    </xf>
    <xf borderId="1" fillId="3" fontId="1" numFmtId="0" xfId="0" applyAlignment="1" applyBorder="1" applyFont="1">
      <alignment horizontal="left" readingOrder="0" shrinkToFit="0" vertical="center" wrapText="1"/>
    </xf>
    <xf borderId="1" fillId="3" fontId="6" numFmtId="164" xfId="0" applyAlignment="1" applyBorder="1" applyFont="1" applyNumberFormat="1">
      <alignment horizontal="right" readingOrder="0" vertical="center"/>
    </xf>
    <xf borderId="1" fillId="3" fontId="4" numFmtId="0" xfId="0" applyAlignment="1" applyBorder="1" applyFont="1">
      <alignment horizontal="left" readingOrder="0" shrinkToFit="0" vertical="center" wrapText="1"/>
    </xf>
    <xf borderId="4" fillId="0" fontId="4" numFmtId="0" xfId="0" applyAlignment="1" applyBorder="1" applyFont="1">
      <alignment horizontal="center" readingOrder="0" vertical="center"/>
    </xf>
    <xf borderId="1" fillId="3" fontId="15" numFmtId="0" xfId="0" applyAlignment="1" applyBorder="1" applyFont="1">
      <alignment horizontal="center" readingOrder="0" vertical="center"/>
    </xf>
    <xf borderId="1" fillId="3" fontId="4" numFmtId="0" xfId="0" applyAlignment="1" applyBorder="1" applyFont="1">
      <alignment horizontal="center" readingOrder="0" vertical="center"/>
    </xf>
    <xf borderId="0" fillId="3" fontId="4" numFmtId="0" xfId="0" applyAlignment="1" applyFont="1">
      <alignment vertical="center"/>
    </xf>
    <xf borderId="4" fillId="0" fontId="4" numFmtId="0" xfId="0" applyAlignment="1" applyBorder="1" applyFont="1">
      <alignment horizontal="center" readingOrder="0" shrinkToFit="0" vertical="center" wrapText="1"/>
    </xf>
    <xf borderId="5" fillId="0" fontId="8" numFmtId="0" xfId="0" applyBorder="1" applyFont="1"/>
    <xf borderId="1" fillId="0" fontId="16" numFmtId="0" xfId="0" applyAlignment="1" applyBorder="1" applyFont="1">
      <alignment horizontal="center" readingOrder="0" shrinkToFit="0" vertical="center" wrapText="1"/>
    </xf>
    <xf borderId="2" fillId="3" fontId="11" numFmtId="0" xfId="0" applyAlignment="1" applyBorder="1" applyFont="1">
      <alignment horizontal="left" readingOrder="0" shrinkToFit="0" vertical="center" wrapText="1"/>
    </xf>
    <xf borderId="1" fillId="0" fontId="11" numFmtId="0" xfId="0" applyAlignment="1" applyBorder="1" applyFont="1">
      <alignment horizontal="center" readingOrder="0" shrinkToFit="0" vertical="center" wrapText="1"/>
    </xf>
    <xf borderId="1" fillId="0" fontId="17" numFmtId="0" xfId="0" applyAlignment="1" applyBorder="1" applyFont="1">
      <alignment horizontal="center" readingOrder="0" vertical="center"/>
    </xf>
    <xf borderId="1" fillId="0" fontId="4" numFmtId="0" xfId="0" applyAlignment="1" applyBorder="1" applyFont="1">
      <alignment readingOrder="0" vertical="center"/>
    </xf>
    <xf borderId="1" fillId="0" fontId="5" numFmtId="0" xfId="0" applyAlignment="1" applyBorder="1" applyFont="1">
      <alignment horizontal="left" readingOrder="0" shrinkToFit="0" vertical="center" wrapText="1"/>
    </xf>
    <xf borderId="1" fillId="0" fontId="6" numFmtId="0" xfId="0" applyAlignment="1" applyBorder="1" applyFont="1">
      <alignment horizontal="right" readingOrder="0" vertical="center"/>
    </xf>
    <xf borderId="0" fillId="0" fontId="4" numFmtId="0" xfId="0" applyAlignment="1" applyFont="1">
      <alignment horizontal="left"/>
    </xf>
    <xf borderId="0" fillId="0" fontId="4" numFmtId="0" xfId="0" applyAlignment="1" applyFont="1">
      <alignment horizontal="center" shrinkToFit="0" vertical="center" wrapText="1"/>
    </xf>
    <xf borderId="0" fillId="0" fontId="4" numFmtId="0" xfId="0" applyAlignment="1" applyFont="1">
      <alignment horizontal="left" vertical="center"/>
    </xf>
    <xf borderId="0" fillId="0" fontId="4" numFmtId="0" xfId="0" applyAlignment="1" applyFont="1">
      <alignment horizontal="right" vertical="center"/>
    </xf>
    <xf borderId="0" fillId="0" fontId="4" numFmtId="0" xfId="0" applyAlignment="1" applyFont="1">
      <alignment horizontal="center"/>
    </xf>
    <xf borderId="4" fillId="0" fontId="1" numFmtId="0" xfId="0" applyAlignment="1" applyBorder="1" applyFont="1">
      <alignment horizontal="center" readingOrder="0" shrinkToFit="0" vertical="center" wrapText="1"/>
    </xf>
    <xf borderId="4" fillId="0" fontId="1" numFmtId="0" xfId="0" applyAlignment="1" applyBorder="1" applyFont="1">
      <alignment horizontal="left" readingOrder="0" shrinkToFit="0" vertical="center" wrapText="1"/>
    </xf>
    <xf borderId="4" fillId="0" fontId="18" numFmtId="0" xfId="0" applyAlignment="1" applyBorder="1" applyFont="1">
      <alignment horizontal="center" readingOrder="0" vertical="center"/>
    </xf>
    <xf borderId="4" fillId="0" fontId="1" numFmtId="0" xfId="0" applyAlignment="1" applyBorder="1" applyFont="1">
      <alignment horizontal="center" shrinkToFit="0" vertical="center" wrapText="1"/>
    </xf>
    <xf borderId="4" fillId="0" fontId="5" numFmtId="0" xfId="0" applyAlignment="1" applyBorder="1" applyFont="1">
      <alignment horizontal="left" readingOrder="0" shrinkToFit="0" vertical="center" wrapText="1"/>
    </xf>
    <xf borderId="4" fillId="0" fontId="19" numFmtId="0" xfId="0" applyAlignment="1" applyBorder="1" applyFont="1">
      <alignment horizontal="center" readingOrder="0" vertical="center"/>
    </xf>
    <xf borderId="4" fillId="0" fontId="11" numFmtId="0" xfId="0" applyAlignment="1" applyBorder="1" applyFont="1">
      <alignment horizontal="center" readingOrder="0" shrinkToFit="0" vertical="center" wrapText="1"/>
    </xf>
    <xf borderId="4" fillId="0" fontId="11" numFmtId="0" xfId="0" applyAlignment="1" applyBorder="1" applyFont="1">
      <alignment horizontal="left" readingOrder="0" shrinkToFit="0" vertical="center" wrapText="1"/>
    </xf>
    <xf borderId="4" fillId="0" fontId="13" numFmtId="0" xfId="0" applyAlignment="1" applyBorder="1" applyFont="1">
      <alignment horizontal="center" readingOrder="0" vertical="center"/>
    </xf>
    <xf borderId="4" fillId="0" fontId="20" numFmtId="0" xfId="0" applyAlignment="1" applyBorder="1" applyFont="1">
      <alignment horizontal="center" readingOrder="0" vertical="center"/>
    </xf>
    <xf borderId="0" fillId="0" fontId="13" numFmtId="0" xfId="0" applyFont="1"/>
    <xf borderId="2" fillId="0" fontId="5" numFmtId="0" xfId="0" applyAlignment="1" applyBorder="1" applyFont="1">
      <alignment horizontal="left" readingOrder="0" shrinkToFit="0" vertical="center" wrapText="1"/>
    </xf>
    <xf borderId="4" fillId="0" fontId="4" numFmtId="0" xfId="0" applyAlignment="1" applyBorder="1" applyFont="1">
      <alignment horizontal="left" readingOrder="0" shrinkToFit="0" vertical="center" wrapText="1"/>
    </xf>
    <xf borderId="4" fillId="0" fontId="21" numFmtId="0" xfId="0" applyAlignment="1" applyBorder="1" applyFont="1">
      <alignment horizontal="center" readingOrder="0" vertical="center"/>
    </xf>
    <xf borderId="4" fillId="0" fontId="6" numFmtId="164" xfId="0" applyAlignment="1" applyBorder="1" applyFont="1" applyNumberFormat="1">
      <alignment horizontal="right" readingOrder="0" vertical="center"/>
    </xf>
    <xf borderId="4" fillId="0" fontId="1" numFmtId="0" xfId="0" applyAlignment="1" applyBorder="1" applyFont="1">
      <alignment horizontal="left" shrinkToFit="0" vertical="center" wrapText="1"/>
    </xf>
    <xf borderId="4" fillId="0" fontId="22" numFmtId="0" xfId="0" applyAlignment="1" applyBorder="1" applyFont="1">
      <alignment horizontal="center" readingOrder="0" vertical="center"/>
    </xf>
    <xf borderId="4" fillId="0" fontId="6" numFmtId="0" xfId="0" applyAlignment="1" applyBorder="1" applyFont="1">
      <alignment horizontal="right" readingOrder="0" vertical="center"/>
    </xf>
    <xf borderId="6" fillId="0" fontId="11" numFmtId="0" xfId="0" applyAlignment="1" applyBorder="1" applyFont="1">
      <alignment horizontal="center" shrinkToFit="0" vertical="center" wrapText="1"/>
    </xf>
    <xf borderId="6" fillId="0" fontId="11" numFmtId="0" xfId="0" applyAlignment="1" applyBorder="1" applyFont="1">
      <alignment horizontal="left" readingOrder="0" shrinkToFit="0" vertical="center" wrapText="1"/>
    </xf>
    <xf borderId="4" fillId="0" fontId="12" numFmtId="0" xfId="0" applyAlignment="1" applyBorder="1" applyFont="1">
      <alignment horizontal="right" readingOrder="0" shrinkToFit="0" vertical="center" wrapText="1"/>
    </xf>
    <xf borderId="4" fillId="0" fontId="23" numFmtId="0" xfId="0" applyAlignment="1" applyBorder="1" applyFont="1">
      <alignment horizontal="center" readingOrder="0" vertical="center"/>
    </xf>
    <xf borderId="2" fillId="0" fontId="11" numFmtId="0" xfId="0" applyAlignment="1" applyBorder="1" applyFont="1">
      <alignment shrinkToFit="0" vertical="center" wrapText="1"/>
    </xf>
    <xf borderId="4" fillId="0" fontId="11" numFmtId="0" xfId="0" applyAlignment="1" applyBorder="1" applyFont="1">
      <alignment horizontal="left" readingOrder="0" shrinkToFit="0" wrapText="1"/>
    </xf>
    <xf borderId="4" fillId="0" fontId="12" numFmtId="164" xfId="0" applyAlignment="1" applyBorder="1" applyFont="1" applyNumberFormat="1">
      <alignment horizontal="right" readingOrder="0" vertical="center"/>
    </xf>
    <xf borderId="4" fillId="0" fontId="13" numFmtId="0" xfId="0" applyAlignment="1" applyBorder="1" applyFont="1">
      <alignment horizontal="left" readingOrder="0" shrinkToFit="0" vertical="center" wrapText="1"/>
    </xf>
    <xf borderId="4" fillId="0" fontId="1" numFmtId="0" xfId="0" applyAlignment="1" applyBorder="1" applyFont="1">
      <alignment horizontal="left" readingOrder="0" shrinkToFit="0" wrapText="1"/>
    </xf>
    <xf borderId="2" fillId="3" fontId="11" numFmtId="0" xfId="0" applyAlignment="1" applyBorder="1" applyFont="1">
      <alignment horizontal="center" readingOrder="0" shrinkToFit="0" vertical="center" wrapText="1"/>
    </xf>
    <xf borderId="1" fillId="0" fontId="13" numFmtId="0" xfId="0" applyAlignment="1" applyBorder="1" applyFont="1">
      <alignment horizontal="left" readingOrder="0" shrinkToFit="0" vertical="center" wrapText="1"/>
    </xf>
    <xf borderId="0" fillId="0" fontId="24" numFmtId="0" xfId="0" applyAlignment="1" applyFont="1">
      <alignment horizontal="center" readingOrder="0" vertical="center"/>
    </xf>
    <xf borderId="2" fillId="0" fontId="1" numFmtId="0" xfId="0" applyAlignment="1" applyBorder="1" applyFont="1">
      <alignment shrinkToFit="0" vertical="center" wrapText="1"/>
    </xf>
    <xf borderId="1" fillId="0" fontId="1" numFmtId="0" xfId="0" applyAlignment="1" applyBorder="1" applyFont="1">
      <alignment horizontal="left" readingOrder="0" shrinkToFit="0" wrapText="1"/>
    </xf>
    <xf borderId="1" fillId="0" fontId="4" numFmtId="0" xfId="0" applyAlignment="1" applyBorder="1" applyFont="1">
      <alignment horizontal="left" readingOrder="0" vertical="center"/>
    </xf>
    <xf borderId="1" fillId="0" fontId="25" numFmtId="0" xfId="0" applyAlignment="1" applyBorder="1" applyFont="1">
      <alignment horizontal="center" readingOrder="0" shrinkToFit="0" vertical="center" wrapText="1"/>
    </xf>
    <xf borderId="1" fillId="0" fontId="11" numFmtId="0" xfId="0" applyAlignment="1" applyBorder="1" applyFont="1">
      <alignment horizontal="left" readingOrder="0" shrinkToFit="0" wrapText="1"/>
    </xf>
    <xf borderId="2" fillId="0" fontId="1" numFmtId="0" xfId="0" applyAlignment="1" applyBorder="1" applyFont="1">
      <alignment horizontal="center" shrinkToFit="0" vertical="center" wrapText="1"/>
    </xf>
    <xf borderId="2" fillId="3" fontId="5" numFmtId="0" xfId="0" applyAlignment="1" applyBorder="1" applyFont="1">
      <alignment horizontal="center" shrinkToFit="0" vertical="center" wrapText="1"/>
    </xf>
    <xf borderId="2" fillId="3" fontId="5" numFmtId="0" xfId="0" applyAlignment="1" applyBorder="1" applyFont="1">
      <alignment horizontal="left" shrinkToFit="0" vertical="center" wrapText="1"/>
    </xf>
    <xf borderId="4" fillId="0" fontId="26" numFmtId="0" xfId="0" applyAlignment="1" applyBorder="1" applyFont="1">
      <alignment horizontal="center" readingOrder="0" shrinkToFit="0" vertical="center" wrapText="1"/>
    </xf>
    <xf borderId="4" fillId="0" fontId="9" numFmtId="0" xfId="0" applyAlignment="1" applyBorder="1" applyFont="1">
      <alignment horizontal="left" readingOrder="0" shrinkToFit="0" vertical="center" wrapText="1"/>
    </xf>
    <xf borderId="1" fillId="0" fontId="1" numFmtId="165" xfId="0" applyAlignment="1" applyBorder="1" applyFont="1" applyNumberFormat="1">
      <alignment horizontal="right" readingOrder="0" shrinkToFit="0" vertical="center" wrapText="1"/>
    </xf>
    <xf borderId="1" fillId="0" fontId="1" numFmtId="0" xfId="0" applyAlignment="1" applyBorder="1" applyFont="1">
      <alignment horizontal="center" shrinkToFit="0" vertical="center" wrapText="1"/>
    </xf>
    <xf borderId="1" fillId="0" fontId="11" numFmtId="0" xfId="0" applyAlignment="1" applyBorder="1" applyFont="1">
      <alignment horizontal="center" shrinkToFit="0" vertical="center" wrapText="1"/>
    </xf>
    <xf borderId="4" fillId="0" fontId="13" numFmtId="0" xfId="0" applyAlignment="1" applyBorder="1" applyFont="1">
      <alignment horizontal="center" readingOrder="0" shrinkToFit="0" vertical="center" wrapText="1"/>
    </xf>
    <xf borderId="1" fillId="0" fontId="1" numFmtId="0" xfId="0" applyAlignment="1" applyBorder="1" applyFont="1">
      <alignment horizontal="left" readingOrder="0" shrinkToFit="0" vertical="bottom" wrapText="1"/>
    </xf>
    <xf borderId="1" fillId="0" fontId="1" numFmtId="0" xfId="0" applyAlignment="1" applyBorder="1" applyFont="1">
      <alignment horizontal="left" shrinkToFit="0" vertical="center" wrapText="1"/>
    </xf>
    <xf borderId="1" fillId="0" fontId="4" numFmtId="164" xfId="0" applyAlignment="1" applyBorder="1" applyFont="1" applyNumberFormat="1">
      <alignment horizontal="right" readingOrder="0" vertical="center"/>
    </xf>
    <xf borderId="7" fillId="0" fontId="1" numFmtId="0" xfId="0" applyAlignment="1" applyBorder="1" applyFont="1">
      <alignment horizontal="left" shrinkToFit="0" vertical="center" wrapText="1"/>
    </xf>
    <xf borderId="4" fillId="0" fontId="27" numFmtId="0" xfId="0" applyAlignment="1" applyBorder="1" applyFont="1">
      <alignment horizontal="center" readingOrder="0" shrinkToFit="0" vertical="center" wrapText="1"/>
    </xf>
    <xf borderId="8" fillId="0" fontId="1" numFmtId="0" xfId="0" applyAlignment="1" applyBorder="1" applyFont="1">
      <alignment horizontal="left" shrinkToFit="0" vertical="center" wrapText="1"/>
    </xf>
    <xf borderId="1" fillId="0" fontId="6" numFmtId="0" xfId="0" applyAlignment="1" applyBorder="1" applyFont="1">
      <alignment horizontal="right" readingOrder="0" shrinkToFit="0" vertical="center" wrapText="1"/>
    </xf>
    <xf borderId="1" fillId="3" fontId="1" numFmtId="0" xfId="0" applyAlignment="1" applyBorder="1" applyFont="1">
      <alignment horizontal="center" shrinkToFit="0" vertical="center" wrapText="1"/>
    </xf>
    <xf borderId="1" fillId="0" fontId="6" numFmtId="164" xfId="0" applyAlignment="1" applyBorder="1" applyFont="1" applyNumberFormat="1">
      <alignment horizontal="right" readingOrder="0" shrinkToFit="0" vertical="center" wrapText="1"/>
    </xf>
    <xf borderId="4" fillId="0" fontId="1" numFmtId="0" xfId="0" applyAlignment="1" applyBorder="1" applyFont="1">
      <alignment horizontal="center" shrinkToFit="0" vertical="center" wrapText="1"/>
    </xf>
    <xf borderId="2" fillId="3" fontId="1" numFmtId="0" xfId="0" applyAlignment="1" applyBorder="1" applyFont="1">
      <alignment horizontal="center" shrinkToFit="0" vertical="center" wrapText="1"/>
    </xf>
    <xf borderId="2" fillId="3" fontId="1" numFmtId="0" xfId="0" applyAlignment="1" applyBorder="1" applyFont="1">
      <alignment shrinkToFit="0" vertical="center" wrapText="1"/>
    </xf>
    <xf borderId="4" fillId="3" fontId="1" numFmtId="0" xfId="0" applyAlignment="1" applyBorder="1" applyFont="1">
      <alignment horizontal="center" readingOrder="0" shrinkToFit="0" vertical="center" wrapText="1"/>
    </xf>
    <xf borderId="4" fillId="3" fontId="1" numFmtId="0" xfId="0" applyAlignment="1" applyBorder="1" applyFont="1">
      <alignment horizontal="left" readingOrder="0" shrinkToFit="0" vertical="center" wrapText="1"/>
    </xf>
    <xf borderId="1" fillId="0" fontId="28" numFmtId="0" xfId="0" applyAlignment="1" applyBorder="1" applyFont="1">
      <alignment horizontal="center" readingOrder="0"/>
    </xf>
    <xf borderId="0" fillId="0" fontId="4" numFmtId="0" xfId="0" applyAlignment="1" applyFont="1">
      <alignment shrinkToFit="0" wrapText="1"/>
    </xf>
    <xf borderId="1" fillId="3" fontId="1" numFmtId="0" xfId="0" applyAlignment="1" applyBorder="1" applyFont="1">
      <alignment horizontal="left" shrinkToFit="0" vertical="center" wrapText="1"/>
    </xf>
    <xf borderId="1" fillId="0" fontId="1" numFmtId="0" xfId="0" applyAlignment="1" applyBorder="1" applyFont="1">
      <alignment horizontal="right" readingOrder="0" shrinkToFit="0" vertical="center" wrapText="1"/>
    </xf>
    <xf borderId="2" fillId="0" fontId="11" numFmtId="0" xfId="0" applyAlignment="1" applyBorder="1" applyFont="1">
      <alignment horizontal="left" readingOrder="0" shrinkToFit="0" vertical="center" wrapText="1"/>
    </xf>
    <xf borderId="4" fillId="0" fontId="11" numFmtId="0" xfId="0" applyAlignment="1" applyBorder="1" applyFont="1">
      <alignment horizontal="center" shrinkToFit="0" vertical="center" wrapText="1"/>
    </xf>
    <xf borderId="4" fillId="0" fontId="11" numFmtId="0" xfId="0" applyAlignment="1" applyBorder="1" applyFont="1">
      <alignment horizontal="left" shrinkToFit="0" vertical="center" wrapText="1"/>
    </xf>
    <xf borderId="2" fillId="0" fontId="6" numFmtId="0" xfId="0" applyAlignment="1" applyBorder="1" applyFont="1">
      <alignment readingOrder="0" shrinkToFit="0" vertical="center" wrapText="1"/>
    </xf>
    <xf borderId="1" fillId="3" fontId="1" numFmtId="0" xfId="0" applyAlignment="1" applyBorder="1" applyFont="1">
      <alignment horizontal="left" shrinkToFit="0" wrapText="1"/>
    </xf>
    <xf borderId="2" fillId="0" fontId="1" numFmtId="0" xfId="0" applyAlignment="1" applyBorder="1" applyFont="1">
      <alignment horizontal="left" readingOrder="0" shrinkToFit="0" vertical="center" wrapText="1"/>
    </xf>
    <xf borderId="2" fillId="0" fontId="6" numFmtId="0" xfId="0" applyAlignment="1" applyBorder="1" applyFont="1">
      <alignment horizontal="center" readingOrder="0" shrinkToFit="0" vertical="center" wrapText="1"/>
    </xf>
    <xf borderId="2" fillId="0" fontId="6" numFmtId="0" xfId="0" applyAlignment="1" applyBorder="1" applyFont="1">
      <alignment horizontal="left" readingOrder="0" shrinkToFit="0" vertical="center" wrapText="1"/>
    </xf>
    <xf borderId="2" fillId="0" fontId="1" numFmtId="0" xfId="0" applyAlignment="1" applyBorder="1" applyFont="1">
      <alignment horizontal="right" readingOrder="0" shrinkToFit="0" vertical="center" wrapText="1"/>
    </xf>
    <xf borderId="9" fillId="0" fontId="4" numFmtId="0" xfId="0" applyAlignment="1" applyBorder="1" applyFont="1">
      <alignment horizontal="center" readingOrder="0" shrinkToFit="0" vertical="center" wrapText="1"/>
    </xf>
    <xf borderId="9" fillId="0" fontId="29" numFmtId="0" xfId="0" applyAlignment="1" applyBorder="1" applyFont="1">
      <alignment horizontal="center" readingOrder="0" vertical="center"/>
    </xf>
    <xf borderId="9" fillId="0" fontId="4" numFmtId="0" xfId="0" applyAlignment="1" applyBorder="1" applyFont="1">
      <alignment horizontal="center" readingOrder="0" vertical="center"/>
    </xf>
    <xf borderId="4" fillId="3" fontId="4" numFmtId="0" xfId="0" applyAlignment="1" applyBorder="1" applyFont="1">
      <alignment horizontal="left" readingOrder="0" shrinkToFit="0" vertical="center" wrapText="1"/>
    </xf>
    <xf borderId="4" fillId="0" fontId="8" numFmtId="0" xfId="0" applyBorder="1" applyFont="1"/>
    <xf borderId="1" fillId="0" fontId="1" numFmtId="164" xfId="0" applyAlignment="1" applyBorder="1" applyFont="1" applyNumberFormat="1">
      <alignment horizontal="right" readingOrder="0" shrinkToFit="0" vertical="center" wrapText="1"/>
    </xf>
    <xf borderId="4" fillId="0" fontId="6" numFmtId="0" xfId="0" applyAlignment="1" applyBorder="1" applyFont="1">
      <alignment horizontal="center" readingOrder="0" shrinkToFit="0" vertical="center" wrapText="1"/>
    </xf>
    <xf borderId="4" fillId="0" fontId="16" numFmtId="0" xfId="0" applyAlignment="1" applyBorder="1" applyFont="1">
      <alignment readingOrder="0" shrinkToFit="0" wrapText="1"/>
    </xf>
    <xf borderId="1" fillId="0" fontId="16" numFmtId="0" xfId="0" applyAlignment="1" applyBorder="1" applyFont="1">
      <alignment readingOrder="0" shrinkToFit="0" vertical="center" wrapText="1"/>
    </xf>
    <xf borderId="1" fillId="0" fontId="6" numFmtId="0" xfId="0" applyAlignment="1" applyBorder="1" applyFont="1">
      <alignment readingOrder="0" shrinkToFit="0" vertical="center" wrapText="1"/>
    </xf>
    <xf borderId="1" fillId="0" fontId="1" numFmtId="49" xfId="0" applyAlignment="1" applyBorder="1" applyFont="1" applyNumberFormat="1">
      <alignment horizontal="center" readingOrder="0" shrinkToFit="0" vertical="center" wrapText="1"/>
    </xf>
    <xf borderId="1" fillId="0" fontId="30" numFmtId="0" xfId="0" applyAlignment="1" applyBorder="1" applyFont="1">
      <alignment horizontal="left" readingOrder="0" shrinkToFit="0" vertical="center" wrapText="1"/>
    </xf>
    <xf borderId="1" fillId="0" fontId="31" numFmtId="0" xfId="0" applyAlignment="1" applyBorder="1" applyFont="1">
      <alignment readingOrder="0" vertical="center"/>
    </xf>
    <xf borderId="1" fillId="0" fontId="5" numFmtId="49" xfId="0" applyAlignment="1" applyBorder="1" applyFont="1" applyNumberFormat="1">
      <alignment horizontal="center" readingOrder="0" shrinkToFit="0" vertical="center" wrapText="1"/>
    </xf>
    <xf borderId="1" fillId="0" fontId="5" numFmtId="0" xfId="0" applyAlignment="1" applyBorder="1" applyFont="1">
      <alignment horizontal="left" shrinkToFit="0" vertical="center" wrapText="1"/>
    </xf>
    <xf borderId="2" fillId="0" fontId="6" numFmtId="0" xfId="0" applyAlignment="1" applyBorder="1" applyFont="1">
      <alignment horizontal="right" readingOrder="0" vertical="center"/>
    </xf>
    <xf borderId="5" fillId="0" fontId="5" numFmtId="49" xfId="0" applyAlignment="1" applyBorder="1" applyFont="1" applyNumberFormat="1">
      <alignment horizontal="center" readingOrder="0" shrinkToFit="0" vertical="center" wrapText="1"/>
    </xf>
    <xf borderId="1" fillId="0" fontId="32" numFmtId="0" xfId="0" applyAlignment="1" applyBorder="1" applyFont="1">
      <alignment horizontal="left" readingOrder="0" shrinkToFit="0" vertical="center" wrapText="1"/>
    </xf>
    <xf borderId="2" fillId="0" fontId="5" numFmtId="0" xfId="0" applyAlignment="1" applyBorder="1" applyFont="1">
      <alignment horizontal="left" shrinkToFit="0" vertical="center" wrapText="1"/>
    </xf>
    <xf borderId="10" fillId="0" fontId="1" numFmtId="0" xfId="0" applyAlignment="1" applyBorder="1" applyFont="1">
      <alignment horizontal="left" readingOrder="0" shrinkToFit="0" vertical="center" wrapText="1"/>
    </xf>
    <xf borderId="1" fillId="0" fontId="5" numFmtId="0" xfId="0" applyAlignment="1" applyBorder="1" applyFont="1">
      <alignment horizontal="center" readingOrder="0" shrinkToFit="0" vertical="center" wrapText="1"/>
    </xf>
    <xf borderId="2" fillId="0" fontId="5" numFmtId="0" xfId="0" applyAlignment="1" applyBorder="1" applyFont="1">
      <alignment horizontal="center" shrinkToFit="0" vertical="center" wrapText="1"/>
    </xf>
    <xf borderId="2" fillId="0" fontId="5" numFmtId="49" xfId="0" applyAlignment="1" applyBorder="1" applyFont="1" applyNumberFormat="1">
      <alignment horizontal="center" readingOrder="0" shrinkToFit="0" vertical="center" wrapText="1"/>
    </xf>
    <xf borderId="2" fillId="0" fontId="6" numFmtId="0" xfId="0" applyAlignment="1" applyBorder="1" applyFont="1">
      <alignment horizontal="right" readingOrder="0" shrinkToFit="0" vertical="center" wrapText="1"/>
    </xf>
    <xf borderId="9" fillId="0" fontId="4" numFmtId="0" xfId="0" applyAlignment="1" applyBorder="1" applyFont="1">
      <alignment horizontal="left" readingOrder="0" shrinkToFit="0" vertical="center" wrapText="1"/>
    </xf>
    <xf borderId="9" fillId="0" fontId="33" numFmtId="0" xfId="0" applyAlignment="1" applyBorder="1" applyFont="1">
      <alignment horizontal="center" readingOrder="0" vertical="center"/>
    </xf>
    <xf borderId="0" fillId="0" fontId="6" numFmtId="0" xfId="0" applyAlignment="1" applyFont="1">
      <alignment readingOrder="0" shrinkToFit="0" vertical="center" wrapText="1"/>
    </xf>
    <xf borderId="1" fillId="0" fontId="5" numFmtId="0" xfId="0" applyAlignment="1" applyBorder="1" applyFont="1">
      <alignment horizontal="center" shrinkToFit="0" vertical="center" wrapText="1"/>
    </xf>
    <xf borderId="1" fillId="0" fontId="6" numFmtId="0" xfId="0" applyAlignment="1" applyBorder="1" applyFont="1">
      <alignment horizontal="left" readingOrder="0" shrinkToFit="0" vertical="center" wrapText="1"/>
    </xf>
    <xf borderId="1" fillId="0" fontId="6" numFmtId="164" xfId="0" applyAlignment="1" applyBorder="1" applyFont="1" applyNumberFormat="1">
      <alignment horizontal="center" readingOrder="0" vertical="center"/>
    </xf>
    <xf borderId="1" fillId="0" fontId="11" numFmtId="0" xfId="0" applyAlignment="1" applyBorder="1" applyFont="1">
      <alignment horizontal="left" shrinkToFit="0" vertical="center" wrapText="1"/>
    </xf>
    <xf borderId="1" fillId="0" fontId="12" numFmtId="0" xfId="0" applyAlignment="1" applyBorder="1" applyFont="1">
      <alignment horizontal="left" readingOrder="0" shrinkToFit="0" vertical="center" wrapText="1"/>
    </xf>
    <xf borderId="1" fillId="0" fontId="12" numFmtId="164" xfId="0" applyAlignment="1" applyBorder="1" applyFont="1" applyNumberFormat="1">
      <alignment horizontal="center" readingOrder="0" vertical="center"/>
    </xf>
    <xf borderId="1" fillId="0" fontId="6" numFmtId="0" xfId="0" applyAlignment="1" applyBorder="1" applyFont="1">
      <alignment horizontal="center" readingOrder="0" shrinkToFit="0" vertical="center" wrapText="1"/>
    </xf>
    <xf borderId="2" fillId="0" fontId="11" numFmtId="0" xfId="0" applyAlignment="1" applyBorder="1" applyFont="1">
      <alignment shrinkToFit="0" vertical="center" wrapText="1"/>
    </xf>
    <xf borderId="1" fillId="0" fontId="12" numFmtId="0" xfId="0" applyAlignment="1" applyBorder="1" applyFont="1">
      <alignment horizontal="center" readingOrder="0" shrinkToFit="0" vertical="center" wrapText="1"/>
    </xf>
    <xf borderId="4" fillId="0" fontId="9" numFmtId="0" xfId="0" applyAlignment="1" applyBorder="1" applyFont="1">
      <alignment horizontal="center" readingOrder="0" shrinkToFit="0" vertical="center" wrapText="1"/>
    </xf>
    <xf borderId="4" fillId="0" fontId="1" numFmtId="0" xfId="0" applyAlignment="1" applyBorder="1" applyFont="1">
      <alignment shrinkToFit="0" vertical="center" wrapText="1"/>
    </xf>
    <xf borderId="2" fillId="0" fontId="4" numFmtId="0" xfId="0" applyAlignment="1" applyBorder="1" applyFont="1">
      <alignment readingOrder="0" shrinkToFit="0" vertical="center" wrapText="1"/>
    </xf>
    <xf borderId="1" fillId="0" fontId="1" numFmtId="0" xfId="0" applyAlignment="1" applyBorder="1" applyFont="1">
      <alignment shrinkToFit="0" vertical="center" wrapText="1"/>
    </xf>
    <xf borderId="1" fillId="0" fontId="4" numFmtId="164" xfId="0" applyAlignment="1" applyBorder="1" applyFont="1" applyNumberFormat="1">
      <alignment horizontal="center" readingOrder="0" shrinkToFit="0" vertical="center" wrapText="1"/>
    </xf>
    <xf borderId="4" fillId="0" fontId="11" numFmtId="0" xfId="0" applyAlignment="1" applyBorder="1" applyFont="1">
      <alignment horizontal="center" shrinkToFit="0" vertical="center" wrapText="1"/>
    </xf>
    <xf borderId="1" fillId="0" fontId="13" numFmtId="164" xfId="0" applyAlignment="1" applyBorder="1" applyFont="1" applyNumberFormat="1">
      <alignment horizontal="center" readingOrder="0" shrinkToFit="0" vertical="center" wrapText="1"/>
    </xf>
    <xf borderId="1" fillId="0" fontId="4" numFmtId="164" xfId="0" applyAlignment="1" applyBorder="1" applyFont="1" applyNumberFormat="1">
      <alignment horizontal="center" readingOrder="0" vertical="center"/>
    </xf>
    <xf borderId="1" fillId="0" fontId="4" numFmtId="0" xfId="0" applyAlignment="1" applyBorder="1" applyFont="1">
      <alignment horizontal="right" readingOrder="0" shrinkToFit="0" vertical="center" wrapText="1"/>
    </xf>
    <xf borderId="1" fillId="0" fontId="34" numFmtId="0" xfId="0" applyAlignment="1" applyBorder="1" applyFont="1">
      <alignment horizontal="left" shrinkToFit="0" wrapText="1"/>
    </xf>
    <xf borderId="1" fillId="0" fontId="13" numFmtId="164" xfId="0" applyAlignment="1" applyBorder="1" applyFont="1" applyNumberFormat="1">
      <alignment horizontal="center" readingOrder="0" vertical="center"/>
    </xf>
    <xf borderId="4" fillId="0" fontId="1" numFmtId="0" xfId="0" applyAlignment="1" applyBorder="1" applyFont="1">
      <alignment horizontal="left" shrinkToFit="0" vertical="center" wrapText="1"/>
    </xf>
    <xf borderId="1" fillId="0" fontId="1" numFmtId="0" xfId="0" applyAlignment="1" applyBorder="1" applyFont="1">
      <alignment horizontal="left" shrinkToFit="0" wrapText="1"/>
    </xf>
    <xf borderId="10" fillId="0" fontId="35" numFmtId="0" xfId="0" applyAlignment="1" applyBorder="1" applyFont="1">
      <alignment readingOrder="0" shrinkToFit="0" wrapText="1"/>
    </xf>
    <xf borderId="1" fillId="0" fontId="5" numFmtId="0" xfId="0" applyAlignment="1" applyBorder="1" applyFont="1">
      <alignment horizontal="left" readingOrder="0" shrinkToFit="0" vertical="center" wrapText="1"/>
    </xf>
    <xf borderId="11" fillId="0" fontId="11" numFmtId="0" xfId="0" applyAlignment="1" applyBorder="1" applyFont="1">
      <alignment horizontal="left" shrinkToFit="0" vertical="center" wrapText="1"/>
    </xf>
    <xf borderId="4" fillId="0" fontId="11" numFmtId="0" xfId="0" applyAlignment="1" applyBorder="1" applyFont="1">
      <alignment horizontal="left" shrinkToFit="0" wrapText="1"/>
    </xf>
    <xf borderId="2" fillId="0" fontId="1" numFmtId="0" xfId="0" applyAlignment="1" applyBorder="1" applyFont="1">
      <alignment horizontal="left" shrinkToFit="0" vertical="center" wrapText="1"/>
    </xf>
    <xf borderId="1" fillId="0" fontId="1" numFmtId="0" xfId="0" applyAlignment="1" applyBorder="1" applyFont="1">
      <alignment shrinkToFit="0" vertical="center" wrapText="1"/>
    </xf>
    <xf borderId="1" fillId="0" fontId="11" numFmtId="0" xfId="0" applyAlignment="1" applyBorder="1" applyFont="1">
      <alignment shrinkToFit="0" vertical="center" wrapText="1"/>
    </xf>
    <xf borderId="4" fillId="0" fontId="11" numFmtId="0" xfId="0" applyAlignment="1" applyBorder="1" applyFont="1">
      <alignment horizontal="left" shrinkToFit="0" vertical="center" wrapText="1"/>
    </xf>
    <xf borderId="1" fillId="0" fontId="1" numFmtId="0" xfId="0" applyAlignment="1" applyBorder="1" applyFont="1">
      <alignment horizontal="center" shrinkToFit="0" wrapText="1"/>
    </xf>
    <xf borderId="2" fillId="3" fontId="1" numFmtId="0" xfId="0" applyAlignment="1" applyBorder="1" applyFont="1">
      <alignment horizontal="left" shrinkToFit="0" vertical="center" wrapText="1"/>
    </xf>
    <xf borderId="2" fillId="0" fontId="1" numFmtId="0" xfId="0" applyAlignment="1" applyBorder="1" applyFont="1">
      <alignment horizontal="center" shrinkToFit="0" vertical="center" wrapText="1"/>
    </xf>
    <xf borderId="2" fillId="0" fontId="1" numFmtId="0" xfId="0" applyAlignment="1" applyBorder="1" applyFont="1">
      <alignment horizontal="left" shrinkToFit="0" vertical="center" wrapText="1"/>
    </xf>
    <xf borderId="2" fillId="0" fontId="4" numFmtId="164" xfId="0" applyAlignment="1" applyBorder="1" applyFont="1" applyNumberFormat="1">
      <alignment horizontal="center" readingOrder="0" vertical="center"/>
    </xf>
    <xf borderId="1" fillId="0" fontId="36" numFmtId="0" xfId="0" applyAlignment="1" applyBorder="1" applyFont="1">
      <alignment horizontal="center" readingOrder="0" shrinkToFit="0" wrapText="1"/>
    </xf>
    <xf borderId="1" fillId="0" fontId="11" numFmtId="0" xfId="0" applyAlignment="1" applyBorder="1" applyFont="1">
      <alignment horizontal="left" shrinkToFit="0" wrapText="1"/>
    </xf>
    <xf borderId="1" fillId="0" fontId="11" numFmtId="0" xfId="0" applyAlignment="1" applyBorder="1" applyFont="1">
      <alignment horizontal="center" shrinkToFit="0" wrapText="1"/>
    </xf>
    <xf borderId="4" fillId="0" fontId="13" numFmtId="0" xfId="0" applyAlignment="1" applyBorder="1" applyFont="1">
      <alignment horizontal="left" readingOrder="0" shrinkToFit="0" vertical="top" wrapText="1"/>
    </xf>
    <xf borderId="4" fillId="0" fontId="4" numFmtId="0" xfId="0" applyAlignment="1" applyBorder="1" applyFont="1">
      <alignment horizontal="left" readingOrder="0" shrinkToFit="0" vertical="top" wrapText="1"/>
    </xf>
    <xf borderId="1" fillId="0" fontId="11" numFmtId="0" xfId="0" applyAlignment="1" applyBorder="1" applyFont="1">
      <alignment horizontal="left" shrinkToFit="0" vertical="center" wrapText="1"/>
    </xf>
    <xf borderId="1" fillId="0" fontId="1" numFmtId="164" xfId="0" applyAlignment="1" applyBorder="1" applyFont="1" applyNumberFormat="1">
      <alignment horizontal="center" readingOrder="0" shrinkToFit="0" vertical="center" wrapText="1"/>
    </xf>
    <xf borderId="4" fillId="0" fontId="30" numFmtId="0" xfId="0" applyAlignment="1" applyBorder="1" applyFont="1">
      <alignment horizontal="left" readingOrder="0" shrinkToFit="0" vertical="center" wrapText="1"/>
    </xf>
    <xf borderId="11" fillId="0" fontId="5" numFmtId="0" xfId="0" applyAlignment="1" applyBorder="1" applyFont="1">
      <alignment horizontal="left" readingOrder="0" shrinkToFit="0" vertical="center" wrapText="1"/>
    </xf>
    <xf borderId="4" fillId="0" fontId="1" numFmtId="0" xfId="0" applyAlignment="1" applyBorder="1" applyFont="1">
      <alignment horizontal="center" readingOrder="0" shrinkToFit="0" wrapText="1"/>
    </xf>
    <xf borderId="9" fillId="0" fontId="1" numFmtId="0" xfId="0" applyAlignment="1" applyBorder="1" applyFont="1">
      <alignment horizontal="center" shrinkToFit="0" vertical="center" wrapText="1"/>
    </xf>
    <xf borderId="9" fillId="0" fontId="1" numFmtId="0" xfId="0" applyAlignment="1" applyBorder="1" applyFont="1">
      <alignment horizontal="center" shrinkToFit="0" vertical="center" wrapText="1"/>
    </xf>
    <xf borderId="9" fillId="0" fontId="1" numFmtId="0" xfId="0" applyAlignment="1" applyBorder="1" applyFont="1">
      <alignment shrinkToFit="0" vertical="center" wrapText="1"/>
    </xf>
    <xf borderId="9" fillId="0" fontId="8" numFmtId="0" xfId="0" applyBorder="1" applyFont="1"/>
    <xf borderId="12" fillId="0" fontId="1" numFmtId="0" xfId="0" applyAlignment="1" applyBorder="1" applyFont="1">
      <alignment horizontal="left" readingOrder="0" shrinkToFit="0" vertical="center" wrapText="1"/>
    </xf>
    <xf borderId="4" fillId="0" fontId="1" numFmtId="49" xfId="0" applyAlignment="1" applyBorder="1" applyFont="1" applyNumberFormat="1">
      <alignment horizontal="center" shrinkToFit="0" vertical="center" wrapText="1"/>
    </xf>
    <xf borderId="0" fillId="0" fontId="37" numFmtId="0" xfId="0" applyAlignment="1" applyFont="1">
      <alignment horizontal="center"/>
    </xf>
    <xf borderId="1" fillId="0" fontId="2" numFmtId="0" xfId="0" applyAlignment="1" applyBorder="1" applyFont="1">
      <alignment horizontal="center" shrinkToFit="0" wrapText="1"/>
    </xf>
    <xf borderId="0" fillId="0" fontId="16" numFmtId="0" xfId="0" applyAlignment="1" applyFont="1">
      <alignment vertical="bottom"/>
    </xf>
    <xf borderId="1" fillId="0" fontId="2" numFmtId="0" xfId="0" applyAlignment="1" applyBorder="1" applyFont="1">
      <alignment shrinkToFit="0" vertical="bottom" wrapText="1"/>
    </xf>
    <xf borderId="1" fillId="0" fontId="38" numFmtId="0" xfId="0" applyAlignment="1" applyBorder="1" applyFont="1">
      <alignment horizontal="center"/>
    </xf>
    <xf borderId="1" fillId="0" fontId="38" numFmtId="0" xfId="0" applyAlignment="1" applyBorder="1" applyFont="1">
      <alignment horizontal="center"/>
    </xf>
    <xf borderId="1" fillId="0" fontId="16" numFmtId="0" xfId="0" applyBorder="1" applyFont="1"/>
    <xf borderId="1" fillId="0" fontId="16" numFmtId="0" xfId="0" applyBorder="1" applyFont="1"/>
    <xf borderId="0" fillId="5" fontId="38" numFmtId="0" xfId="0" applyAlignment="1" applyFill="1" applyFont="1">
      <alignment horizontal="center" shrinkToFit="0" wrapText="1"/>
    </xf>
    <xf borderId="0" fillId="0" fontId="16" numFmtId="0" xfId="0" applyAlignment="1" applyFont="1">
      <alignment horizontal="center" shrinkToFit="0" wrapText="1"/>
    </xf>
    <xf borderId="1" fillId="0" fontId="2" numFmtId="0" xfId="0" applyAlignment="1" applyBorder="1" applyFont="1">
      <alignment shrinkToFit="0" vertical="center" wrapText="1"/>
    </xf>
    <xf borderId="1" fillId="0" fontId="38" numFmtId="0" xfId="0" applyAlignment="1" applyBorder="1" applyFont="1">
      <alignment horizontal="center" vertical="center"/>
    </xf>
    <xf borderId="1" fillId="0" fontId="39" numFmtId="0" xfId="0" applyAlignment="1" applyBorder="1" applyFont="1">
      <alignment horizontal="center" vertical="center"/>
    </xf>
    <xf borderId="1" fillId="0" fontId="16" numFmtId="0" xfId="0" applyAlignment="1" applyBorder="1" applyFont="1">
      <alignment vertical="center"/>
    </xf>
    <xf borderId="1" fillId="0" fontId="16" numFmtId="0" xfId="0" applyAlignment="1" applyBorder="1" applyFont="1">
      <alignment vertical="center"/>
    </xf>
    <xf borderId="1" fillId="0" fontId="38" numFmtId="0" xfId="0" applyAlignment="1" applyBorder="1" applyFont="1">
      <alignment horizontal="center" vertical="center"/>
    </xf>
    <xf borderId="0" fillId="5" fontId="38" numFmtId="0" xfId="0" applyAlignment="1" applyFont="1">
      <alignment horizontal="center" shrinkToFit="0" vertical="center" wrapText="1"/>
    </xf>
    <xf borderId="0" fillId="0" fontId="16" numFmtId="0" xfId="0" applyAlignment="1" applyFont="1">
      <alignment shrinkToFit="0" vertical="center" wrapText="1"/>
    </xf>
    <xf borderId="0" fillId="0" fontId="16" numFmtId="0" xfId="0" applyAlignment="1" applyFont="1">
      <alignment vertical="center"/>
    </xf>
    <xf borderId="1" fillId="0" fontId="2" numFmtId="0" xfId="0" applyAlignment="1" applyBorder="1" applyFont="1">
      <alignment horizontal="right" shrinkToFit="0" wrapText="1"/>
    </xf>
    <xf borderId="1" fillId="6" fontId="38" numFmtId="0" xfId="0" applyAlignment="1" applyBorder="1" applyFill="1" applyFont="1">
      <alignment horizontal="center" vertical="bottom"/>
    </xf>
    <xf borderId="1" fillId="0" fontId="38" numFmtId="0" xfId="0" applyAlignment="1" applyBorder="1" applyFont="1">
      <alignment horizontal="center" vertical="bottom"/>
    </xf>
    <xf borderId="0" fillId="0" fontId="16" numFmtId="0" xfId="0" applyAlignment="1" applyFont="1">
      <alignment horizontal="right" vertical="bottom"/>
    </xf>
    <xf borderId="1" fillId="6" fontId="38" numFmtId="0" xfId="0" applyAlignment="1" applyBorder="1" applyFont="1">
      <alignment horizontal="center" vertical="bottom"/>
    </xf>
    <xf borderId="0" fillId="5" fontId="40" numFmtId="0" xfId="0" applyAlignment="1" applyFont="1">
      <alignment horizontal="center" vertical="bottom"/>
    </xf>
    <xf borderId="0" fillId="0" fontId="4"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8" Type="http://schemas.openxmlformats.org/officeDocument/2006/relationships/worksheet" Target="worksheets/sheet5.xml"/><Relationship Id="rId13" Type="http://schemas.openxmlformats.org/officeDocument/2006/relationships/customXml" Target="../customXml/item1.xml"/><Relationship Id="rId3" Type="http://schemas.openxmlformats.org/officeDocument/2006/relationships/sharedStrings" Target="sharedStrings.xml"/><Relationship Id="rId7" Type="http://schemas.openxmlformats.org/officeDocument/2006/relationships/worksheet" Target="worksheets/sheet4.xml"/><Relationship Id="rId12" Type="http://schemas.openxmlformats.org/officeDocument/2006/relationships/worksheet" Target="worksheets/sheet9.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worksheet" Target="worksheets/sheet3.xml"/><Relationship Id="rId11" Type="http://schemas.openxmlformats.org/officeDocument/2006/relationships/worksheet" Target="worksheets/sheet8.xml"/><Relationship Id="rId5" Type="http://schemas.openxmlformats.org/officeDocument/2006/relationships/worksheet" Target="worksheets/sheet2.xml"/><Relationship Id="rId15" Type="http://schemas.openxmlformats.org/officeDocument/2006/relationships/customXml" Target="../customXml/item3.xml"/><Relationship Id="rId10" Type="http://schemas.openxmlformats.org/officeDocument/2006/relationships/worksheet" Target="worksheets/sheet7.xml"/><Relationship Id="rId4" Type="http://schemas.openxmlformats.org/officeDocument/2006/relationships/worksheet" Target="worksheets/sheet1.xml"/><Relationship Id="rId9" Type="http://schemas.openxmlformats.org/officeDocument/2006/relationships/worksheet" Target="worksheets/sheet6.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1" Type="http://schemas.openxmlformats.org/officeDocument/2006/relationships/hyperlink" Target="https://drive.google.com/drive/folders/1W2IlP_EEOIA5ewDecdqztVTsXlyi4vwa?usp=drive_link" TargetMode="External"/><Relationship Id="rId10" Type="http://schemas.openxmlformats.org/officeDocument/2006/relationships/hyperlink" Target="https://drive.google.com/drive/folders/197Rr2xAKNFheE8p85xDKcavfc3XvukUj?usp=drive_link" TargetMode="External"/><Relationship Id="rId13" Type="http://schemas.openxmlformats.org/officeDocument/2006/relationships/hyperlink" Target="https://drive.google.com/drive/folders/1gW4_qF65W-zo47FEYLVXN3UvtqrTrGGq?usp=drive_link" TargetMode="External"/><Relationship Id="rId12" Type="http://schemas.openxmlformats.org/officeDocument/2006/relationships/hyperlink" Target="https://drive.google.com/drive/folders/13TGXj8ejlrhO_k9NwbOgOq8aMpkDLmIm?usp=drive_link" TargetMode="External"/><Relationship Id="rId1" Type="http://schemas.openxmlformats.org/officeDocument/2006/relationships/hyperlink" Target="https://drive.google.com/drive/folders/11iLymAZ5vgPmeOkC4YPgcWPPxEpw6qCJ?usp=drive_link" TargetMode="External"/><Relationship Id="rId2" Type="http://schemas.openxmlformats.org/officeDocument/2006/relationships/hyperlink" Target="https://drive.google.com/drive/folders/1cEKGZwwBp6MQl5NjHJv8PGfFpO42CgWY?usp=drive_link" TargetMode="External"/><Relationship Id="rId3" Type="http://schemas.openxmlformats.org/officeDocument/2006/relationships/hyperlink" Target="https://drive.google.com/drive/folders/1WKFNsuTW2lfUfiRWLdo8GRNdN6s7ib34?usp=drive_link" TargetMode="External"/><Relationship Id="rId4" Type="http://schemas.openxmlformats.org/officeDocument/2006/relationships/hyperlink" Target="https://drive.google.com/drive/folders/1QZf96m55DAnn4WyIMch3gnW1FxQNv8o_?usp=drive_link" TargetMode="External"/><Relationship Id="rId9" Type="http://schemas.openxmlformats.org/officeDocument/2006/relationships/hyperlink" Target="https://drive.google.com/drive/folders/175etaBD1DvyqEhCD5P5qygzeToej_ng8?usp=drive_link" TargetMode="External"/><Relationship Id="rId15" Type="http://schemas.openxmlformats.org/officeDocument/2006/relationships/hyperlink" Target="https://drive.google.com/drive/folders/17wgDaaYegkxAF7Fc7oYpB3voggQVuI7u?usp=drive_link" TargetMode="External"/><Relationship Id="rId14" Type="http://schemas.openxmlformats.org/officeDocument/2006/relationships/hyperlink" Target="https://drive.google.com/drive/folders/1IZ6cCm6f8ukh8g3gQkT3eZFOIOvDrmy9?usp=drive_link" TargetMode="External"/><Relationship Id="rId17" Type="http://schemas.openxmlformats.org/officeDocument/2006/relationships/hyperlink" Target="https://drive.google.com/drive/folders/1kk5ysAhZeQhGCCkqbTeN9QuDeC8NAEsK?usp=drive_link" TargetMode="External"/><Relationship Id="rId16" Type="http://schemas.openxmlformats.org/officeDocument/2006/relationships/hyperlink" Target="https://drive.google.com/drive/folders/1E0IxIVodT-ToEmbX3sLoKq-pqp_BENTZ?usp=drive_link" TargetMode="External"/><Relationship Id="rId5" Type="http://schemas.openxmlformats.org/officeDocument/2006/relationships/hyperlink" Target="https://drive.google.com/drive/folders/1ygcQIXckvDpsLGp4FTBfE2zJK0mJLgOP?usp=drive_link" TargetMode="External"/><Relationship Id="rId6" Type="http://schemas.openxmlformats.org/officeDocument/2006/relationships/hyperlink" Target="https://drive.google.com/drive/folders/1_FFNU5KsANGIPc3o16sFpbvSsmEEBC2n?usp=drive_link" TargetMode="External"/><Relationship Id="rId18" Type="http://schemas.openxmlformats.org/officeDocument/2006/relationships/drawing" Target="../drawings/drawing1.xml"/><Relationship Id="rId7" Type="http://schemas.openxmlformats.org/officeDocument/2006/relationships/hyperlink" Target="https://drive.google.com/drive/folders/1_UKynaE_wKuNWH-QhHgwGeaU9zG86O94?usp=drive_link" TargetMode="External"/><Relationship Id="rId8" Type="http://schemas.openxmlformats.org/officeDocument/2006/relationships/hyperlink" Target="https://drive.google.com/drive/folders/1sVZcYUJbnWSfRxGI6bEwL0P3fElZDWXM?usp=drive_link" TargetMode="External"/></Relationships>
</file>

<file path=xl/worksheets/_rels/sheet2.xml.rels><?xml version="1.0" encoding="UTF-8" standalone="yes"?><Relationships xmlns="http://schemas.openxmlformats.org/package/2006/relationships"><Relationship Id="rId20" Type="http://schemas.openxmlformats.org/officeDocument/2006/relationships/hyperlink" Target="https://drive.google.com/drive/folders/1SUQlMTsW1L7Z4H22U4SkYl6hDwO3YbTL?usp=drive_link" TargetMode="External"/><Relationship Id="rId11" Type="http://schemas.openxmlformats.org/officeDocument/2006/relationships/hyperlink" Target="https://drive.google.com/drive/folders/1z5-heJJaCzYPysT9GFhtrUfsyYSgsESh?usp=drive_link" TargetMode="External"/><Relationship Id="rId22" Type="http://schemas.openxmlformats.org/officeDocument/2006/relationships/hyperlink" Target="https://drive.google.com/drive/folders/1sCxUb9KSeWNHEt-MQGSd3hGLcK7XqeR5?usp=drive_link" TargetMode="External"/><Relationship Id="rId10" Type="http://schemas.openxmlformats.org/officeDocument/2006/relationships/hyperlink" Target="https://drive.google.com/drive/folders/1nZKGWAGO_KNOkIq1v6YrxCvzEjLaNa2J?usp=drive_link" TargetMode="External"/><Relationship Id="rId21" Type="http://schemas.openxmlformats.org/officeDocument/2006/relationships/hyperlink" Target="https://drive.google.com/drive/folders/1fmNmvVK43eZZz5UzpkTpO-8NSvwa4Eq8?usp=drive_link" TargetMode="External"/><Relationship Id="rId13" Type="http://schemas.openxmlformats.org/officeDocument/2006/relationships/hyperlink" Target="https://drive.google.com/drive/folders/1xfOjfgwPLYKpVvx0b4Zku-xTXgO2BBZK?usp=drive_link" TargetMode="External"/><Relationship Id="rId24" Type="http://schemas.openxmlformats.org/officeDocument/2006/relationships/drawing" Target="../drawings/drawing2.xml"/><Relationship Id="rId12" Type="http://schemas.openxmlformats.org/officeDocument/2006/relationships/hyperlink" Target="https://drive.google.com/drive/folders/1mrKZxF1UD9GygObnCSfbr_WdlNanDV5E?usp=drive_link" TargetMode="External"/><Relationship Id="rId23" Type="http://schemas.openxmlformats.org/officeDocument/2006/relationships/hyperlink" Target="https://drive.google.com/drive/folders/1XhseGoqWoREVm2h_Gf1oslSWKD4N-kHD?usp=drive_link" TargetMode="External"/><Relationship Id="rId1" Type="http://schemas.openxmlformats.org/officeDocument/2006/relationships/hyperlink" Target="https://drive.google.com/drive/folders/19sfZZTexPy8w4hMbWP23DxO_niFQEjZ6?usp=drive_link" TargetMode="External"/><Relationship Id="rId2" Type="http://schemas.openxmlformats.org/officeDocument/2006/relationships/hyperlink" Target="https://drive.google.com/drive/folders/1KOi7mTAIkJnWx2NDppm-XJ1inhBRvwyH?usp=drive_link" TargetMode="External"/><Relationship Id="rId3" Type="http://schemas.openxmlformats.org/officeDocument/2006/relationships/hyperlink" Target="https://drive.google.com/drive/folders/1XcFVqKVEZfOkmuyJRFm6S045Riw2gbYY?usp=drive_link" TargetMode="External"/><Relationship Id="rId4" Type="http://schemas.openxmlformats.org/officeDocument/2006/relationships/hyperlink" Target="https://drive.google.com/drive/folders/1eSIuHF2CVp6qvaFjCYxa3-p2BUg7Ac1C?usp=drive_link" TargetMode="External"/><Relationship Id="rId9" Type="http://schemas.openxmlformats.org/officeDocument/2006/relationships/hyperlink" Target="https://drive.google.com/drive/folders/1FD_68lBgOn-DuzMPiUFlK8crQiXqtj8Y?usp=drive_link" TargetMode="External"/><Relationship Id="rId15" Type="http://schemas.openxmlformats.org/officeDocument/2006/relationships/hyperlink" Target="https://drive.google.com/drive/folders/18T_gp5HTVeKmu-sXx7EwECsOIFIZWZPm?usp=drive_link" TargetMode="External"/><Relationship Id="rId14" Type="http://schemas.openxmlformats.org/officeDocument/2006/relationships/hyperlink" Target="https://drive.google.com/drive/folders/1hUVPo65uyYECBNZZy4jFcAF4WiUiPpII?usp=drive_link" TargetMode="External"/><Relationship Id="rId17" Type="http://schemas.openxmlformats.org/officeDocument/2006/relationships/hyperlink" Target="https://drive.google.com/drive/folders/1YrIVvJuOTqLJjWCdSmWyxxBp9euBNMJ9?usp=drive_link" TargetMode="External"/><Relationship Id="rId16" Type="http://schemas.openxmlformats.org/officeDocument/2006/relationships/hyperlink" Target="https://drive.google.com/drive/folders/1lOHNz5RMLdk3dlWz4TeMByoDWQt1tyI-?usp=drive_link" TargetMode="External"/><Relationship Id="rId5" Type="http://schemas.openxmlformats.org/officeDocument/2006/relationships/hyperlink" Target="https://drive.google.com/drive/folders/1eilMWKOnU-YjhI5r1KR1AyOKCuYL9qJp?usp=drive_link" TargetMode="External"/><Relationship Id="rId19" Type="http://schemas.openxmlformats.org/officeDocument/2006/relationships/hyperlink" Target="https://drive.google.com/drive/folders/1AEftJ4aj8n3da4TaMw8nsujiyKZ1dJdc?usp=drive_link" TargetMode="External"/><Relationship Id="rId6" Type="http://schemas.openxmlformats.org/officeDocument/2006/relationships/hyperlink" Target="https://drive.google.com/drive/folders/1Uzh9B9rlidp1eowiJqD1MefmjXIb41n5?usp=drive_link" TargetMode="External"/><Relationship Id="rId18" Type="http://schemas.openxmlformats.org/officeDocument/2006/relationships/hyperlink" Target="https://drive.google.com/drive/folders/1fmNmvVK43eZZz5UzpkTpO-8NSvwa4Eq8?usp=drive_link" TargetMode="External"/><Relationship Id="rId7" Type="http://schemas.openxmlformats.org/officeDocument/2006/relationships/hyperlink" Target="https://drive.google.com/drive/folders/1aiLdgNzAWdwcHaIRepWB03qba42kRwVw?usp=drive_link" TargetMode="External"/><Relationship Id="rId8" Type="http://schemas.openxmlformats.org/officeDocument/2006/relationships/hyperlink" Target="https://drive.google.com/drive/folders/1_EtHwzNZOGewupwR7TS1kQgPq3EL_jsZ?usp=drive_link" TargetMode="External"/></Relationships>
</file>

<file path=xl/worksheets/_rels/sheet3.xml.rels><?xml version="1.0" encoding="UTF-8" standalone="yes"?><Relationships xmlns="http://schemas.openxmlformats.org/package/2006/relationships"><Relationship Id="rId20" Type="http://schemas.openxmlformats.org/officeDocument/2006/relationships/hyperlink" Target="https://drive.google.com/drive/folders/1bAQzX1LDcSQlo3NdB2RhKoX5-0kJnhNu?usp=drive_link" TargetMode="External"/><Relationship Id="rId11" Type="http://schemas.openxmlformats.org/officeDocument/2006/relationships/hyperlink" Target="https://drive.google.com/drive/folders/1uBQe_KV0F-ht8vzXauGNBiQGJLdo9Yrv?usp=drive_link" TargetMode="External"/><Relationship Id="rId22" Type="http://schemas.openxmlformats.org/officeDocument/2006/relationships/hyperlink" Target="https://drive.google.com/drive/folders/1HeWteejCvqDosmysSXIJiQjyux0834XZ?usp=drive_link" TargetMode="External"/><Relationship Id="rId10" Type="http://schemas.openxmlformats.org/officeDocument/2006/relationships/hyperlink" Target="https://drive.google.com/drive/folders/1Rzwy75yeK44I31UNumJUJhaG1UgqeWxB?usp=drive_link" TargetMode="External"/><Relationship Id="rId21" Type="http://schemas.openxmlformats.org/officeDocument/2006/relationships/hyperlink" Target="https://drive.google.com/drive/folders/17cKBW0S_vWmL2ot7DZ7Bn8sq8WAwrsh2?usp=drive_link" TargetMode="External"/><Relationship Id="rId13" Type="http://schemas.openxmlformats.org/officeDocument/2006/relationships/hyperlink" Target="https://drive.google.com/drive/folders/1MM2jPWyK7Ws8tNPTLZ9vnLRsiyHEuNkH?usp=drive_link" TargetMode="External"/><Relationship Id="rId24" Type="http://schemas.openxmlformats.org/officeDocument/2006/relationships/drawing" Target="../drawings/drawing3.xml"/><Relationship Id="rId12" Type="http://schemas.openxmlformats.org/officeDocument/2006/relationships/hyperlink" Target="https://drive.google.com/drive/folders/18Q4gxAUAB_N7jpF3MCoxkd4rC3-p4Yyg?usp=drive_link" TargetMode="External"/><Relationship Id="rId23" Type="http://schemas.openxmlformats.org/officeDocument/2006/relationships/hyperlink" Target="https://drive.google.com/drive/folders/1_6zRJCKEKlUJqJjiYzt-I3OP0HP3LSc-?usp=drive_link" TargetMode="External"/><Relationship Id="rId1" Type="http://schemas.openxmlformats.org/officeDocument/2006/relationships/hyperlink" Target="https://drive.google.com/drive/folders/1c9Z8LJRRz-5g-Ov94A55sHyOVKkEUPWt?usp=drive_link" TargetMode="External"/><Relationship Id="rId2" Type="http://schemas.openxmlformats.org/officeDocument/2006/relationships/hyperlink" Target="https://drive.google.com/drive/folders/1IhNbrq-vy8dcV3l8xwfP_O2vo2MNwa2a?usp=drive_link" TargetMode="External"/><Relationship Id="rId3" Type="http://schemas.openxmlformats.org/officeDocument/2006/relationships/hyperlink" Target="https://drive.google.com/drive/folders/1a5nSdTmIB6llK5n2V4mBHujqc8rulyAM?usp=drive_link" TargetMode="External"/><Relationship Id="rId4" Type="http://schemas.openxmlformats.org/officeDocument/2006/relationships/hyperlink" Target="https://drive.google.com/drive/folders/1RyMkrvmmVqty_KBO2ZMyh6i_YkrwV-pj?usp=drive_link" TargetMode="External"/><Relationship Id="rId9" Type="http://schemas.openxmlformats.org/officeDocument/2006/relationships/hyperlink" Target="https://drive.google.com/drive/folders/17GhmVH1yEgVtBYWCoEQH-qKe52czFHuF?usp=drive_link" TargetMode="External"/><Relationship Id="rId15" Type="http://schemas.openxmlformats.org/officeDocument/2006/relationships/hyperlink" Target="https://drive.google.com/drive/folders/1l5h4KkAQCJn7Slv6d_zD2y-vjblnT9ZB?usp=drive_link" TargetMode="External"/><Relationship Id="rId14" Type="http://schemas.openxmlformats.org/officeDocument/2006/relationships/hyperlink" Target="https://drive.google.com/drive/folders/1XmA4_hNr2vESEmmEaoi2DvY475sld_NP?usp=drive_link" TargetMode="External"/><Relationship Id="rId17" Type="http://schemas.openxmlformats.org/officeDocument/2006/relationships/hyperlink" Target="https://drive.google.com/drive/folders/1ktmxqGCW1Xx4RrdS2vy3UkaYKZH2Hv2l?usp=drive_link" TargetMode="External"/><Relationship Id="rId16" Type="http://schemas.openxmlformats.org/officeDocument/2006/relationships/hyperlink" Target="https://drive.google.com/drive/folders/10FPv_bsePRylMJSMA-Cx22pg4WgwQJYU?usp=drive_link" TargetMode="External"/><Relationship Id="rId5" Type="http://schemas.openxmlformats.org/officeDocument/2006/relationships/hyperlink" Target="https://drive.google.com/drive/folders/11Ajv56Au4V1dDuMXqYOcT6zPZj5yKmmY?usp=drive_link" TargetMode="External"/><Relationship Id="rId19" Type="http://schemas.openxmlformats.org/officeDocument/2006/relationships/hyperlink" Target="https://drive.google.com/drive/folders/1gQKMHojNt8Swh3qCDsikk6MrQ26roR1b?usp=drive_link" TargetMode="External"/><Relationship Id="rId6" Type="http://schemas.openxmlformats.org/officeDocument/2006/relationships/hyperlink" Target="https://drive.google.com/drive/folders/18LNOtQk0a8pF-3SWoqqmYwrsUxfXrign?usp=drive_link" TargetMode="External"/><Relationship Id="rId18" Type="http://schemas.openxmlformats.org/officeDocument/2006/relationships/hyperlink" Target="https://drive.google.com/drive/folders/1U6iIeuVay9inRQB_4oSAVn-Q6JTXOnro?usp=drive_link" TargetMode="External"/><Relationship Id="rId7" Type="http://schemas.openxmlformats.org/officeDocument/2006/relationships/hyperlink" Target="https://drive.google.com/drive/folders/1BZbi4J3vMi5SrKH1HcYNEl4QKsd1Mswq?usp=drive_link" TargetMode="External"/><Relationship Id="rId8" Type="http://schemas.openxmlformats.org/officeDocument/2006/relationships/hyperlink" Target="https://drive.google.com/drive/folders/1CXJS0rARM_ukSS8F7Fihmu8VzR0o7y_p?usp=drive_link" TargetMode="External"/></Relationships>
</file>

<file path=xl/worksheets/_rels/sheet4.xml.rels><?xml version="1.0" encoding="UTF-8" standalone="yes"?><Relationships xmlns="http://schemas.openxmlformats.org/package/2006/relationships"><Relationship Id="rId11" Type="http://schemas.openxmlformats.org/officeDocument/2006/relationships/hyperlink" Target="https://drive.google.com/drive/folders/1CiHF4pJ43rdoGGdjLcLe1maWX0MesEZi?usp=drive_link" TargetMode="External"/><Relationship Id="rId10" Type="http://schemas.openxmlformats.org/officeDocument/2006/relationships/hyperlink" Target="https://drive.google.com/drive/folders/1sGyQ1DFkcm-tJxSU8qFi_qN2tQ60wj04?usp=drive_link" TargetMode="External"/><Relationship Id="rId13" Type="http://schemas.openxmlformats.org/officeDocument/2006/relationships/hyperlink" Target="https://drive.google.com/drive/folders/17RgWOjPDZZmFiFwHkSN0DTpKdpmWLNbM?usp=drive_link" TargetMode="External"/><Relationship Id="rId12" Type="http://schemas.openxmlformats.org/officeDocument/2006/relationships/hyperlink" Target="https://drive.google.com/drive/folders/1H4dKDu2mpCdiavbLFjH2sKnyAkKMNJDo?usp=drive_link" TargetMode="External"/><Relationship Id="rId1" Type="http://schemas.openxmlformats.org/officeDocument/2006/relationships/hyperlink" Target="https://drive.google.com/drive/folders/1JirgBdGdPQ1dEWkt3DcaQLVXsWlkFHOO?usp=drive_link" TargetMode="External"/><Relationship Id="rId2" Type="http://schemas.openxmlformats.org/officeDocument/2006/relationships/hyperlink" Target="https://drive.google.com/drive/folders/1xjNl1KqNSFmYBO7k4OaODJhp_FCjF-jt?usp=drive_link" TargetMode="External"/><Relationship Id="rId3" Type="http://schemas.openxmlformats.org/officeDocument/2006/relationships/hyperlink" Target="https://drive.google.com/drive/folders/1uKDUrS_UISVPACKMky0cRZ9W01Py8CgX?usp=drive_link" TargetMode="External"/><Relationship Id="rId4" Type="http://schemas.openxmlformats.org/officeDocument/2006/relationships/hyperlink" Target="https://drive.google.com/drive/folders/1wyC301U3LgCe_QT8NjEtqQii7I_482JZ?usp=drive_link" TargetMode="External"/><Relationship Id="rId9" Type="http://schemas.openxmlformats.org/officeDocument/2006/relationships/hyperlink" Target="https://drive.google.com/drive/folders/1cQ0LQkvcwQip-YfvClSDbli_-tdZQSRX?usp=drive_link" TargetMode="External"/><Relationship Id="rId15" Type="http://schemas.openxmlformats.org/officeDocument/2006/relationships/drawing" Target="../drawings/drawing4.xml"/><Relationship Id="rId14" Type="http://schemas.openxmlformats.org/officeDocument/2006/relationships/hyperlink" Target="https://drive.google.com/drive/folders/10N-7GXVyZJUGlYGqVOC8Hnn8cMqpCcfK?usp=drive_link" TargetMode="External"/><Relationship Id="rId5" Type="http://schemas.openxmlformats.org/officeDocument/2006/relationships/hyperlink" Target="https://drive.google.com/drive/folders/1SfnlElQtNe7VZMgXsQxLG3S1kbsHjPcX?usp=drive_link" TargetMode="External"/><Relationship Id="rId6" Type="http://schemas.openxmlformats.org/officeDocument/2006/relationships/hyperlink" Target="https://drive.google.com/drive/folders/1F-I8jc1iXecySu8EdYhtSlCHppZdxnBQ?usp=drive_link" TargetMode="External"/><Relationship Id="rId7" Type="http://schemas.openxmlformats.org/officeDocument/2006/relationships/hyperlink" Target="https://drive.google.com/drive/folders/1gA1hyBPLIKaaUWijLN9hVtHl3io7m7Ls?usp=drive_link" TargetMode="External"/><Relationship Id="rId8" Type="http://schemas.openxmlformats.org/officeDocument/2006/relationships/hyperlink" Target="https://drive.google.com/drive/folders/1dcIT-cxkZGVz8B6q3wLCP0dIlX-yJ_QK?usp=drive_link" TargetMode="External"/></Relationships>
</file>

<file path=xl/worksheets/_rels/sheet5.xml.rels><?xml version="1.0" encoding="UTF-8" standalone="yes"?><Relationships xmlns="http://schemas.openxmlformats.org/package/2006/relationships"><Relationship Id="rId11" Type="http://schemas.openxmlformats.org/officeDocument/2006/relationships/hyperlink" Target="https://drive.google.com/drive/folders/10lpwEc80XExdakuZIU9-FkX1c9ctCXpJ?usp=drive_link" TargetMode="External"/><Relationship Id="rId10" Type="http://schemas.openxmlformats.org/officeDocument/2006/relationships/hyperlink" Target="https://drive.google.com/drive/folders/1b7XLUvlXkCaT9Ogo1tcnwfvyfSoqnJPP?usp=drive_link" TargetMode="External"/><Relationship Id="rId13" Type="http://schemas.openxmlformats.org/officeDocument/2006/relationships/drawing" Target="../drawings/drawing5.xml"/><Relationship Id="rId12" Type="http://schemas.openxmlformats.org/officeDocument/2006/relationships/hyperlink" Target="https://drive.google.com/drive/folders/1lUz4J1_QCfTlDvTeoaC9S0FmlzznW8H4?usp=drive_link" TargetMode="External"/><Relationship Id="rId1" Type="http://schemas.openxmlformats.org/officeDocument/2006/relationships/hyperlink" Target="https://drive.google.com/drive/folders/1IZM7ykEa3Dyfj_BC7lfdSNt1HwnAusNK?usp=drive_link" TargetMode="External"/><Relationship Id="rId2" Type="http://schemas.openxmlformats.org/officeDocument/2006/relationships/hyperlink" Target="https://drive.google.com/drive/folders/1mLFUdLrpq9FSSFUEHSjqQIhwdMmX35H7?usp=drive_link" TargetMode="External"/><Relationship Id="rId3" Type="http://schemas.openxmlformats.org/officeDocument/2006/relationships/hyperlink" Target="https://drive.google.com/drive/folders/1HwQqqNVwTN5LssMFOcS7m1OZRyU7dmjf?usp=drive_link" TargetMode="External"/><Relationship Id="rId4" Type="http://schemas.openxmlformats.org/officeDocument/2006/relationships/hyperlink" Target="https://drive.google.com/drive/folders/1GR_edKepOtDpS9TCfKsekLMn-ND2QF2c?usp=drive_link" TargetMode="External"/><Relationship Id="rId9" Type="http://schemas.openxmlformats.org/officeDocument/2006/relationships/hyperlink" Target="https://drive.google.com/drive/folders/1fSfZ300t2JzL35Q2txn4kVj6UwKsp4C9?usp=drive_link" TargetMode="External"/><Relationship Id="rId5" Type="http://schemas.openxmlformats.org/officeDocument/2006/relationships/hyperlink" Target="https://drive.google.com/drive/folders/1FekRQAzLhT1YPy7TpcUCUzLwinVENxAn?usp=drive_link" TargetMode="External"/><Relationship Id="rId6" Type="http://schemas.openxmlformats.org/officeDocument/2006/relationships/hyperlink" Target="https://drive.google.com/drive/folders/18rhZxOBzc5GVBN_dcKEHkdx4WUC-UvLk?usp=drive_link" TargetMode="External"/><Relationship Id="rId7" Type="http://schemas.openxmlformats.org/officeDocument/2006/relationships/hyperlink" Target="https://www.secop.gov.co/CO1BusinessLine/Tendering/BuyerWorkArea/Index?docUniqueIdentifier=CO1.BDOS.8437796&amp;prevCtxUrl=https%3a%2f%2fwww.secop.gov.co%2fCO1BusinessLine%2fTendering%2fBuyerDossierWorkspace%2fIndex%3fallWords2Search%3dSDM-LP-114-2025%26createDateFrom%3d14%2f04%2f2025+22%3a11%3a09%26createDateTo%3d14%2f10%2f2025+22%3a11%3a09%26filteringState%3d2%26sortingState%3dLastModifiedDESC%26showAdvancedSearch%3dTrue%26showAdvancedSearchFields%3dTrue%26advSrchFolderCode%3dALL%26selectedDossier%3dCO1.BDOS.8437796%26selectedRequest%3dCO1.REQ.8740502%26&amp;prevCtxLbl=Procesos+de+la+Entidad+Estatal" TargetMode="External"/><Relationship Id="rId8" Type="http://schemas.openxmlformats.org/officeDocument/2006/relationships/hyperlink" Target="https://drive.google.com/drive/folders/1QGw98cFEWs26RXz49iZ58EYvK_A-2-uT?usp=drive_link" TargetMode="External"/></Relationships>
</file>

<file path=xl/worksheets/_rels/sheet6.xml.rels><?xml version="1.0" encoding="UTF-8" standalone="yes"?><Relationships xmlns="http://schemas.openxmlformats.org/package/2006/relationships"><Relationship Id="rId11" Type="http://schemas.openxmlformats.org/officeDocument/2006/relationships/hyperlink" Target="https://drive.google.com/drive/folders/17EZ-ZJHuOHH7HFGEdwnigzQt4U1b4oRK?usp=drive_link" TargetMode="External"/><Relationship Id="rId10" Type="http://schemas.openxmlformats.org/officeDocument/2006/relationships/hyperlink" Target="https://drive.google.com/drive/folders/1A7gW61eIfS0EHojLiYU4LcUflKHaFKJv?usp=drive_link" TargetMode="External"/><Relationship Id="rId13" Type="http://schemas.openxmlformats.org/officeDocument/2006/relationships/hyperlink" Target="https://drive.google.com/drive/folders/10mGhJnDa6qK923L_w5jv9wYrf4nxnOUV?usp=drive_link" TargetMode="External"/><Relationship Id="rId12" Type="http://schemas.openxmlformats.org/officeDocument/2006/relationships/hyperlink" Target="https://drive.google.com/drive/folders/19EDpBxiB86W0DXtb5SX4kUWmXAwxIbQj?usp=drive_link" TargetMode="External"/><Relationship Id="rId1" Type="http://schemas.openxmlformats.org/officeDocument/2006/relationships/hyperlink" Target="https://drive.google.com/drive/folders/1BUD3onxqxejzqdTr_KQAy-ZEMIYZoJ6I?usp=drive_link" TargetMode="External"/><Relationship Id="rId2" Type="http://schemas.openxmlformats.org/officeDocument/2006/relationships/hyperlink" Target="https://drive.google.com/drive/folders/1fqyNwI1r53MykfY_NOJpecFjb4I1b6Qx?usp=drive_link" TargetMode="External"/><Relationship Id="rId3" Type="http://schemas.openxmlformats.org/officeDocument/2006/relationships/hyperlink" Target="https://drive.google.com/drive/folders/1ma4TmtRU6uoOOYmLuG32Ln5yMOkLfvM6?usp=drive_link" TargetMode="External"/><Relationship Id="rId4" Type="http://schemas.openxmlformats.org/officeDocument/2006/relationships/hyperlink" Target="https://drive.google.com/drive/folders/1iaQTYocSW7nwCfcFh-GsV1545Xhf5pRW?usp=drive_link" TargetMode="External"/><Relationship Id="rId9" Type="http://schemas.openxmlformats.org/officeDocument/2006/relationships/hyperlink" Target="https://drive.google.com/drive/folders/1zLSO_n9SkfYTJeDQhT9snpQWnCww82Lm?usp=drive_link" TargetMode="External"/><Relationship Id="rId15" Type="http://schemas.openxmlformats.org/officeDocument/2006/relationships/hyperlink" Target="https://drive.google.com/drive/folders/1-WgLhc1DzRybSDoheoTrlw1mh2h3fd7U?usp=drive_link" TargetMode="External"/><Relationship Id="rId14" Type="http://schemas.openxmlformats.org/officeDocument/2006/relationships/hyperlink" Target="https://drive.google.com/drive/folders/1NOVgUFm1RAxMQqDPUVlIy4-uc8pj4xtz?usp=drive_link" TargetMode="External"/><Relationship Id="rId17" Type="http://schemas.openxmlformats.org/officeDocument/2006/relationships/drawing" Target="../drawings/drawing6.xml"/><Relationship Id="rId16" Type="http://schemas.openxmlformats.org/officeDocument/2006/relationships/hyperlink" Target="https://drive.google.com/drive/folders/1vnPCcWmbTaQxWWkFg9BbEAyeEZyygy9h?usp=drive_link" TargetMode="External"/><Relationship Id="rId5" Type="http://schemas.openxmlformats.org/officeDocument/2006/relationships/hyperlink" Target="https://drive.google.com/drive/folders/1bRAohw9YE931JtzfwXqG6Afyr1f7F-OC?usp=drive_link" TargetMode="External"/><Relationship Id="rId6" Type="http://schemas.openxmlformats.org/officeDocument/2006/relationships/hyperlink" Target="https://drive.google.com/drive/folders/1hMHhO-m-rTAY4gIha6Jry1LDFGe2kg1U?usp=drive_link" TargetMode="External"/><Relationship Id="rId7" Type="http://schemas.openxmlformats.org/officeDocument/2006/relationships/hyperlink" Target="https://drive.google.com/drive/folders/1H9q6ZEL_iwbnBZq6d-0R3UuY6dzgPlvZ?usp=drive_link" TargetMode="External"/><Relationship Id="rId8" Type="http://schemas.openxmlformats.org/officeDocument/2006/relationships/hyperlink" Target="https://drive.google.com/drive/folders/1xccou8y9c1vNCsS7_T9aFJhJKH2PtjVX?usp=drive_link" TargetMode="External"/></Relationships>
</file>

<file path=xl/worksheets/_rels/sheet7.xml.rels><?xml version="1.0" encoding="UTF-8" standalone="yes"?><Relationships xmlns="http://schemas.openxmlformats.org/package/2006/relationships"><Relationship Id="rId20" Type="http://schemas.openxmlformats.org/officeDocument/2006/relationships/hyperlink" Target="https://drive.google.com/drive/folders/1ww47sQ_-dSjYDGIFr3Fycua4UXK7eHle?usp=drive_link" TargetMode="External"/><Relationship Id="rId22" Type="http://schemas.openxmlformats.org/officeDocument/2006/relationships/hyperlink" Target="https://drive.google.com/drive/folders/1MpZvnSWfEdZTDD0Np6C9F1EAtVM_NPZo?usp=drive_link" TargetMode="External"/><Relationship Id="rId21" Type="http://schemas.openxmlformats.org/officeDocument/2006/relationships/hyperlink" Target="https://drive.google.com/drive/folders/1APpD3DaO1WbGTtDnNGvPu6xXiDBRUXuZ?usp=drive_link" TargetMode="External"/><Relationship Id="rId24" Type="http://schemas.openxmlformats.org/officeDocument/2006/relationships/hyperlink" Target="https://drive.google.com/drive/folders/1eLDj3PWMORTXPE_FbIY71DO8XHGIeI2X?usp=drive_link" TargetMode="External"/><Relationship Id="rId23" Type="http://schemas.openxmlformats.org/officeDocument/2006/relationships/hyperlink" Target="https://drive.google.com/drive/folders/1zI2OyQFVN2olxTO1HjYxmRqVK-d5o2xm?usp=drive_link" TargetMode="External"/><Relationship Id="rId1" Type="http://schemas.openxmlformats.org/officeDocument/2006/relationships/hyperlink" Target="https://drive.google.com/drive/folders/1-FIxg0G0E-G76wQ5vyufuHaHIE5YtzOk?usp=drive_link" TargetMode="External"/><Relationship Id="rId2" Type="http://schemas.openxmlformats.org/officeDocument/2006/relationships/hyperlink" Target="https://drive.google.com/drive/folders/1nBKMcAkXeue1amHpnqCnGZPavF4Fa1Td?usp=drive_link" TargetMode="External"/><Relationship Id="rId3" Type="http://schemas.openxmlformats.org/officeDocument/2006/relationships/hyperlink" Target="https://drive.google.com/drive/folders/112hLk6QJzIfZ3Zi4TAW8GL6XG-N0DZvY?usp=drive_link" TargetMode="External"/><Relationship Id="rId4" Type="http://schemas.openxmlformats.org/officeDocument/2006/relationships/hyperlink" Target="https://drive.google.com/drive/folders/1ADCUirXM1FKaJSsXUFFsVaVH2jqi8OjG?usp=drive_link" TargetMode="External"/><Relationship Id="rId9" Type="http://schemas.openxmlformats.org/officeDocument/2006/relationships/hyperlink" Target="https://drive.google.com/drive/folders/1NUffYxaAAxapMAyAEqsVF5Q6uIsNTTMg?usp=drive_link" TargetMode="External"/><Relationship Id="rId26" Type="http://schemas.openxmlformats.org/officeDocument/2006/relationships/hyperlink" Target="https://drive.google.com/drive/folders/1lQi3IHO99ueJBhfBpoCmNRwwPrDgP4D-?usp=drive_link" TargetMode="External"/><Relationship Id="rId25" Type="http://schemas.openxmlformats.org/officeDocument/2006/relationships/hyperlink" Target="https://drive.google.com/drive/folders/1iKV8t2IsCu1ixOgKvj5eVM3keGasiKLU?usp=drive_link" TargetMode="External"/><Relationship Id="rId27" Type="http://schemas.openxmlformats.org/officeDocument/2006/relationships/drawing" Target="../drawings/drawing7.xml"/><Relationship Id="rId5" Type="http://schemas.openxmlformats.org/officeDocument/2006/relationships/hyperlink" Target="https://drive.google.com/drive/folders/1iKOvQQB7QOpVdTwSysEKDB0QiQ86RbB0?usp=drive_link" TargetMode="External"/><Relationship Id="rId6" Type="http://schemas.openxmlformats.org/officeDocument/2006/relationships/hyperlink" Target="https://drive.google.com/drive/folders/1-CP8Wob2X5Kx_eNvzBsjtS9M4aTA5k6m?usp=drive_link" TargetMode="External"/><Relationship Id="rId7" Type="http://schemas.openxmlformats.org/officeDocument/2006/relationships/hyperlink" Target="https://drive.google.com/drive/folders/1NWZ5USr6LwYK7B8RytuDkG6STbIl5hDu?usp=drive_link" TargetMode="External"/><Relationship Id="rId8" Type="http://schemas.openxmlformats.org/officeDocument/2006/relationships/hyperlink" Target="https://drive.google.com/drive/folders/1utQe-53yaYzNN-anMX8mnL6_mBMa5fPN?usp=drive_link" TargetMode="External"/><Relationship Id="rId11" Type="http://schemas.openxmlformats.org/officeDocument/2006/relationships/hyperlink" Target="https://drive.google.com/drive/folders/16KwiNvQ_C1TcyvQEFemXCT4YMDNva_hb?usp=drive_link" TargetMode="External"/><Relationship Id="rId10" Type="http://schemas.openxmlformats.org/officeDocument/2006/relationships/hyperlink" Target="https://drive.google.com/drive/folders/1cf-o3YQ2yW81q_GsfRR6H5E36MZE75Ho?usp=drive_link" TargetMode="External"/><Relationship Id="rId13" Type="http://schemas.openxmlformats.org/officeDocument/2006/relationships/hyperlink" Target="https://drive.google.com/drive/folders/1acjn-VI8usyd7MXbSOllXLglS2VZcYDm?usp=drive_link" TargetMode="External"/><Relationship Id="rId12" Type="http://schemas.openxmlformats.org/officeDocument/2006/relationships/hyperlink" Target="https://drive.google.com/drive/folders/1lPFLCPLUepyUwj8xu_uw6C1Md75oi_v_?usp=drive_link" TargetMode="External"/><Relationship Id="rId15" Type="http://schemas.openxmlformats.org/officeDocument/2006/relationships/hyperlink" Target="https://drive.google.com/drive/folders/1IdNfnZcTm1G_J2CucWzgss9OmEZwYnII?usp=drive_link" TargetMode="External"/><Relationship Id="rId14" Type="http://schemas.openxmlformats.org/officeDocument/2006/relationships/hyperlink" Target="https://drive.google.com/drive/folders/1kQlNhovRyRPdqsEa1WaiXtkSm2azc-uK?usp=drive_link" TargetMode="External"/><Relationship Id="rId17" Type="http://schemas.openxmlformats.org/officeDocument/2006/relationships/hyperlink" Target="https://drive.google.com/drive/folders/1FRUFKqiII8O2aXbVvTTRpZRCZqukgyB0?usp=drive_link" TargetMode="External"/><Relationship Id="rId16" Type="http://schemas.openxmlformats.org/officeDocument/2006/relationships/hyperlink" Target="https://drive.google.com/drive/folders/1tNydBzXUd9DO0T-8cKKo57lVrlfkzfcB?usp=drive_link" TargetMode="External"/><Relationship Id="rId19" Type="http://schemas.openxmlformats.org/officeDocument/2006/relationships/hyperlink" Target="https://drive.google.com/drive/folders/1MzhxbpFyDlqefyjlEtXmFd9hXVxxYuku?usp=drive_link" TargetMode="External"/><Relationship Id="rId18" Type="http://schemas.openxmlformats.org/officeDocument/2006/relationships/hyperlink" Target="https://drive.google.com/drive/folders/1LaDRIuFNNQWABmT8pRP_JQ4Xhn-uvVcQ?usp=drive_link"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s://drive.google.com/drive/folders/15gcrPn_D-AEkY2qV6xqcR_8hQkw1_MuE?usp=drive_link" TargetMode="External"/><Relationship Id="rId2" Type="http://schemas.openxmlformats.org/officeDocument/2006/relationships/hyperlink" Target="https://drive.google.com/drive/folders/1PUe24BFVAVEWYAcMB2tldm7kXAh0OKA_?usp=drive_link" TargetMode="External"/><Relationship Id="rId3" Type="http://schemas.openxmlformats.org/officeDocument/2006/relationships/hyperlink" Target="https://drive.google.com/drive/folders/1a9mdtEZgeOwEZlYoD6mDKmDmzNYA03tQ?usp=drive_link" TargetMode="External"/><Relationship Id="rId4" Type="http://schemas.openxmlformats.org/officeDocument/2006/relationships/hyperlink" Target="https://drive.google.com/drive/folders/1GOnTD5Rsb0mR30QW6lzgp0aNgaxtnwda?usp=drive_link" TargetMode="External"/><Relationship Id="rId9" Type="http://schemas.openxmlformats.org/officeDocument/2006/relationships/hyperlink" Target="https://drive.google.com/drive/folders/14bEqJRmeby1jhm0tLHOtArmXHCemnd2t?usp=drive_link" TargetMode="External"/><Relationship Id="rId5" Type="http://schemas.openxmlformats.org/officeDocument/2006/relationships/hyperlink" Target="https://drive.google.com/drive/folders/1jxATbgif72pv-7YNtil6n_1f8ZoP9Bgl?usp=drive_link" TargetMode="External"/><Relationship Id="rId6" Type="http://schemas.openxmlformats.org/officeDocument/2006/relationships/hyperlink" Target="https://drive.google.com/drive/folders/1UikuNrs8o8uvYdTGx1WVGi2u4BVyQ6dK?usp=drive_link" TargetMode="External"/><Relationship Id="rId7" Type="http://schemas.openxmlformats.org/officeDocument/2006/relationships/hyperlink" Target="https://drive.google.com/drive/folders/1Kfj77buX2-PYbk3d1WeDQ_YNPqHkVff7?usp=drive_link" TargetMode="External"/><Relationship Id="rId8" Type="http://schemas.openxmlformats.org/officeDocument/2006/relationships/hyperlink" Target="https://drive.google.com/drive/folders/1wvpRY3gQEiG9AyxMHLRTQlSg2ESpPBL5?usp=drive_link" TargetMode="External"/><Relationship Id="rId11" Type="http://schemas.openxmlformats.org/officeDocument/2006/relationships/hyperlink" Target="https://drive.google.com/drive/folders/18m8oIN9nE3h0_PHbH6sCZcr21LSZdNan?usp=drive_link" TargetMode="External"/><Relationship Id="rId10" Type="http://schemas.openxmlformats.org/officeDocument/2006/relationships/hyperlink" Target="https://drive.google.com/drive/folders/1YgFfzHvuPVU9c2-KhhXbFOU6ltzy8aue?usp=drive_link" TargetMode="External"/><Relationship Id="rId13" Type="http://schemas.openxmlformats.org/officeDocument/2006/relationships/hyperlink" Target="https://drive.google.com/drive/folders/1NkcZF1mkEfwm17EB1Rmj_VKnP-S2Uav3?usp=drive_link" TargetMode="External"/><Relationship Id="rId12" Type="http://schemas.openxmlformats.org/officeDocument/2006/relationships/hyperlink" Target="https://drive.google.com/drive/folders/1rhjn5metT61ZnWEF_rwC1QwlJzTLB7Qt?usp=drive_link" TargetMode="External"/><Relationship Id="rId15" Type="http://schemas.openxmlformats.org/officeDocument/2006/relationships/hyperlink" Target="https://drive.google.com/drive/folders/1lHysLZnnDj4yuP8aNdMV29GErSlL_phu?usp=drive_link" TargetMode="External"/><Relationship Id="rId14" Type="http://schemas.openxmlformats.org/officeDocument/2006/relationships/hyperlink" Target="https://drive.google.com/drive/folders/1YcySZnX-9Rw6k7StncbhKZSoTbDS8yeP?usp=drive_link" TargetMode="External"/><Relationship Id="rId16"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6.63"/>
    <col customWidth="1" min="2" max="2" width="20.75"/>
    <col customWidth="1" min="3" max="3" width="38.38"/>
    <col customWidth="1" min="4" max="4" width="81.75"/>
    <col customWidth="1" min="5" max="5" width="27.88"/>
    <col customWidth="1" min="6" max="6" width="34.13"/>
    <col customWidth="1" min="7" max="7" width="21.0"/>
    <col customWidth="1" min="8" max="8" width="51.38"/>
    <col customWidth="1" min="9" max="9" width="26.38"/>
    <col customWidth="1" min="10" max="11" width="24.38"/>
    <col hidden="1" min="12" max="12" width="12.63"/>
  </cols>
  <sheetData>
    <row r="1" ht="34.5" customHeight="1">
      <c r="A1" s="1"/>
      <c r="B1" s="2"/>
      <c r="C1" s="2"/>
      <c r="D1" s="3"/>
      <c r="E1" s="1"/>
      <c r="F1" s="3"/>
      <c r="G1" s="4"/>
      <c r="H1" s="5"/>
      <c r="I1" s="5"/>
      <c r="J1" s="5"/>
      <c r="K1" s="2"/>
      <c r="L1" s="6"/>
      <c r="M1" s="7"/>
      <c r="N1" s="7"/>
      <c r="O1" s="7"/>
      <c r="P1" s="7"/>
      <c r="Q1" s="7"/>
      <c r="R1" s="7"/>
      <c r="S1" s="7"/>
      <c r="T1" s="7"/>
      <c r="U1" s="7"/>
      <c r="V1" s="7"/>
      <c r="W1" s="7"/>
      <c r="X1" s="7"/>
      <c r="Y1" s="7"/>
      <c r="Z1" s="7"/>
      <c r="AA1" s="8"/>
    </row>
    <row r="2" ht="73.5" customHeight="1">
      <c r="A2" s="9" t="s">
        <v>0</v>
      </c>
      <c r="B2" s="10" t="s">
        <v>1</v>
      </c>
      <c r="C2" s="10" t="s">
        <v>2</v>
      </c>
      <c r="D2" s="11" t="s">
        <v>3</v>
      </c>
      <c r="E2" s="9" t="s">
        <v>4</v>
      </c>
      <c r="F2" s="11" t="s">
        <v>5</v>
      </c>
      <c r="G2" s="12" t="s">
        <v>6</v>
      </c>
      <c r="H2" s="13" t="s">
        <v>7</v>
      </c>
      <c r="I2" s="13" t="s">
        <v>8</v>
      </c>
      <c r="J2" s="13" t="s">
        <v>9</v>
      </c>
      <c r="K2" s="10" t="s">
        <v>10</v>
      </c>
      <c r="L2" s="6" t="s">
        <v>11</v>
      </c>
      <c r="M2" s="7"/>
      <c r="N2" s="7"/>
      <c r="O2" s="7"/>
      <c r="P2" s="7"/>
      <c r="Q2" s="7"/>
      <c r="R2" s="7"/>
      <c r="S2" s="7"/>
      <c r="T2" s="7"/>
      <c r="U2" s="7"/>
      <c r="V2" s="7"/>
      <c r="W2" s="7"/>
      <c r="X2" s="7"/>
      <c r="Y2" s="7"/>
      <c r="Z2" s="7"/>
      <c r="AA2" s="8"/>
    </row>
    <row r="3" ht="41.25" customHeight="1">
      <c r="A3" s="14" t="s">
        <v>12</v>
      </c>
      <c r="B3" s="15" t="s">
        <v>13</v>
      </c>
      <c r="C3" s="16" t="s">
        <v>14</v>
      </c>
      <c r="D3" s="17" t="s">
        <v>15</v>
      </c>
      <c r="E3" s="18" t="s">
        <v>16</v>
      </c>
      <c r="F3" s="19" t="s">
        <v>17</v>
      </c>
      <c r="G3" s="20">
        <v>45658.0</v>
      </c>
      <c r="H3" s="21" t="s">
        <v>18</v>
      </c>
      <c r="I3" s="22" t="s">
        <v>19</v>
      </c>
      <c r="J3" s="23" t="s">
        <v>20</v>
      </c>
      <c r="K3" s="22"/>
      <c r="L3" s="8"/>
      <c r="M3" s="8"/>
      <c r="N3" s="8"/>
      <c r="O3" s="8"/>
      <c r="P3" s="8"/>
      <c r="Q3" s="8"/>
      <c r="R3" s="8"/>
      <c r="S3" s="8"/>
      <c r="T3" s="8"/>
      <c r="U3" s="8"/>
      <c r="V3" s="8"/>
      <c r="W3" s="8"/>
      <c r="X3" s="8"/>
      <c r="Y3" s="8"/>
      <c r="Z3" s="8"/>
      <c r="AA3" s="8"/>
    </row>
    <row r="4">
      <c r="A4" s="24"/>
      <c r="B4" s="24"/>
      <c r="C4" s="24"/>
      <c r="D4" s="17" t="s">
        <v>21</v>
      </c>
      <c r="E4" s="18" t="s">
        <v>22</v>
      </c>
      <c r="F4" s="25" t="s">
        <v>23</v>
      </c>
      <c r="G4" s="20">
        <v>45658.0</v>
      </c>
      <c r="H4" s="26" t="s">
        <v>24</v>
      </c>
      <c r="I4" s="22" t="s">
        <v>25</v>
      </c>
      <c r="J4" s="23" t="s">
        <v>26</v>
      </c>
      <c r="K4" s="22"/>
      <c r="L4" s="8"/>
      <c r="M4" s="8"/>
      <c r="N4" s="8"/>
      <c r="O4" s="8"/>
      <c r="P4" s="8"/>
      <c r="Q4" s="8"/>
      <c r="R4" s="8"/>
      <c r="S4" s="8"/>
      <c r="T4" s="8"/>
      <c r="U4" s="8"/>
      <c r="V4" s="8"/>
      <c r="W4" s="8"/>
      <c r="X4" s="8"/>
      <c r="Y4" s="8"/>
      <c r="Z4" s="8"/>
      <c r="AA4" s="8"/>
    </row>
    <row r="5" ht="100.5" customHeight="1">
      <c r="A5" s="24"/>
      <c r="B5" s="24"/>
      <c r="C5" s="24"/>
      <c r="D5" s="17" t="s">
        <v>27</v>
      </c>
      <c r="E5" s="18" t="s">
        <v>28</v>
      </c>
      <c r="F5" s="19" t="s">
        <v>29</v>
      </c>
      <c r="G5" s="20">
        <v>45717.0</v>
      </c>
      <c r="H5" s="27" t="s">
        <v>30</v>
      </c>
      <c r="I5" s="22" t="s">
        <v>31</v>
      </c>
      <c r="J5" s="28" t="s">
        <v>32</v>
      </c>
      <c r="K5" s="22"/>
      <c r="L5" s="8"/>
      <c r="M5" s="8"/>
      <c r="N5" s="8"/>
      <c r="O5" s="8"/>
      <c r="P5" s="8"/>
      <c r="Q5" s="8"/>
      <c r="R5" s="8"/>
      <c r="S5" s="8"/>
      <c r="T5" s="8"/>
      <c r="U5" s="8"/>
      <c r="V5" s="8"/>
      <c r="W5" s="8"/>
      <c r="X5" s="8"/>
      <c r="Y5" s="8"/>
      <c r="Z5" s="8"/>
      <c r="AA5" s="8"/>
    </row>
    <row r="6" ht="78.75" customHeight="1">
      <c r="A6" s="24"/>
      <c r="B6" s="24"/>
      <c r="C6" s="24"/>
      <c r="D6" s="17" t="s">
        <v>33</v>
      </c>
      <c r="E6" s="18" t="s">
        <v>34</v>
      </c>
      <c r="F6" s="19" t="s">
        <v>35</v>
      </c>
      <c r="G6" s="20">
        <v>45717.0</v>
      </c>
      <c r="H6" s="29" t="s">
        <v>36</v>
      </c>
      <c r="I6" s="22" t="s">
        <v>37</v>
      </c>
      <c r="J6" s="23" t="s">
        <v>38</v>
      </c>
      <c r="K6" s="22"/>
      <c r="L6" s="8"/>
      <c r="M6" s="8"/>
      <c r="N6" s="8"/>
      <c r="O6" s="8"/>
      <c r="P6" s="8"/>
      <c r="Q6" s="8"/>
      <c r="R6" s="8"/>
      <c r="S6" s="8"/>
      <c r="T6" s="8"/>
      <c r="U6" s="8"/>
      <c r="V6" s="8"/>
      <c r="W6" s="8"/>
      <c r="X6" s="8"/>
      <c r="Y6" s="8"/>
      <c r="Z6" s="8"/>
      <c r="AA6" s="8"/>
    </row>
    <row r="7">
      <c r="A7" s="24"/>
      <c r="B7" s="24"/>
      <c r="C7" s="24"/>
      <c r="D7" s="17" t="s">
        <v>39</v>
      </c>
      <c r="E7" s="30" t="s">
        <v>40</v>
      </c>
      <c r="F7" s="19" t="s">
        <v>41</v>
      </c>
      <c r="G7" s="20">
        <v>45658.0</v>
      </c>
      <c r="H7" s="21" t="s">
        <v>42</v>
      </c>
      <c r="I7" s="22" t="s">
        <v>43</v>
      </c>
      <c r="J7" s="23" t="s">
        <v>44</v>
      </c>
      <c r="K7" s="22"/>
      <c r="L7" s="8"/>
      <c r="M7" s="8"/>
      <c r="N7" s="8"/>
      <c r="O7" s="8"/>
      <c r="P7" s="8"/>
      <c r="Q7" s="8"/>
      <c r="R7" s="8"/>
      <c r="S7" s="8"/>
      <c r="T7" s="8"/>
      <c r="U7" s="8"/>
      <c r="V7" s="8"/>
      <c r="W7" s="8"/>
      <c r="X7" s="8"/>
      <c r="Y7" s="8"/>
      <c r="Z7" s="8"/>
      <c r="AA7" s="8"/>
    </row>
    <row r="8">
      <c r="A8" s="24"/>
      <c r="B8" s="24"/>
      <c r="C8" s="24"/>
      <c r="D8" s="31" t="s">
        <v>45</v>
      </c>
      <c r="E8" s="32" t="s">
        <v>40</v>
      </c>
      <c r="F8" s="33" t="s">
        <v>46</v>
      </c>
      <c r="G8" s="34">
        <v>45658.0</v>
      </c>
      <c r="H8" s="35" t="s">
        <v>47</v>
      </c>
      <c r="I8" s="36" t="s">
        <v>43</v>
      </c>
      <c r="J8" s="37" t="s">
        <v>48</v>
      </c>
      <c r="K8" s="36"/>
      <c r="L8" s="38"/>
      <c r="M8" s="38"/>
      <c r="N8" s="38"/>
      <c r="O8" s="38"/>
      <c r="P8" s="38"/>
      <c r="Q8" s="38"/>
      <c r="R8" s="38"/>
      <c r="S8" s="38"/>
      <c r="T8" s="38"/>
      <c r="U8" s="38"/>
      <c r="V8" s="38"/>
      <c r="W8" s="38"/>
      <c r="X8" s="38"/>
      <c r="Y8" s="38"/>
      <c r="Z8" s="38"/>
      <c r="AA8" s="38"/>
    </row>
    <row r="9">
      <c r="A9" s="24"/>
      <c r="B9" s="24"/>
      <c r="C9" s="24"/>
      <c r="D9" s="17" t="s">
        <v>45</v>
      </c>
      <c r="E9" s="18" t="s">
        <v>49</v>
      </c>
      <c r="F9" s="25" t="s">
        <v>50</v>
      </c>
      <c r="G9" s="20">
        <v>45658.0</v>
      </c>
      <c r="H9" s="21" t="s">
        <v>51</v>
      </c>
      <c r="I9" s="22" t="s">
        <v>52</v>
      </c>
      <c r="J9" s="23" t="s">
        <v>53</v>
      </c>
      <c r="K9" s="22"/>
      <c r="L9" s="8"/>
      <c r="M9" s="8"/>
      <c r="N9" s="8"/>
      <c r="O9" s="8"/>
      <c r="P9" s="8"/>
      <c r="Q9" s="8"/>
      <c r="R9" s="8"/>
      <c r="S9" s="8"/>
      <c r="T9" s="8"/>
      <c r="U9" s="8"/>
      <c r="V9" s="8"/>
      <c r="W9" s="8"/>
      <c r="X9" s="8"/>
      <c r="Y9" s="8"/>
      <c r="Z9" s="8"/>
      <c r="AA9" s="8"/>
    </row>
    <row r="10" ht="273.0" customHeight="1">
      <c r="A10" s="24"/>
      <c r="B10" s="24"/>
      <c r="C10" s="24"/>
      <c r="D10" s="17" t="s">
        <v>54</v>
      </c>
      <c r="E10" s="39" t="s">
        <v>55</v>
      </c>
      <c r="F10" s="40" t="s">
        <v>56</v>
      </c>
      <c r="G10" s="41">
        <v>45658.0</v>
      </c>
      <c r="H10" s="42" t="s">
        <v>57</v>
      </c>
      <c r="I10" s="43" t="s">
        <v>58</v>
      </c>
      <c r="J10" s="44" t="s">
        <v>59</v>
      </c>
      <c r="K10" s="45"/>
      <c r="L10" s="46"/>
      <c r="M10" s="46"/>
      <c r="N10" s="46"/>
      <c r="O10" s="46"/>
      <c r="P10" s="46"/>
      <c r="Q10" s="46"/>
      <c r="R10" s="46"/>
      <c r="S10" s="46"/>
      <c r="T10" s="46"/>
      <c r="U10" s="46"/>
      <c r="V10" s="46"/>
      <c r="W10" s="46"/>
      <c r="X10" s="46"/>
      <c r="Y10" s="46"/>
      <c r="Z10" s="46"/>
      <c r="AA10" s="46"/>
    </row>
    <row r="11">
      <c r="A11" s="24"/>
      <c r="B11" s="24"/>
      <c r="C11" s="24"/>
      <c r="D11" s="17" t="s">
        <v>60</v>
      </c>
      <c r="E11" s="39" t="s">
        <v>61</v>
      </c>
      <c r="F11" s="19" t="s">
        <v>62</v>
      </c>
      <c r="G11" s="20">
        <v>45658.0</v>
      </c>
      <c r="H11" s="21" t="s">
        <v>63</v>
      </c>
      <c r="I11" s="22" t="s">
        <v>64</v>
      </c>
      <c r="J11" s="23" t="s">
        <v>65</v>
      </c>
      <c r="K11" s="22"/>
      <c r="L11" s="8"/>
      <c r="M11" s="8"/>
      <c r="N11" s="8"/>
      <c r="O11" s="8"/>
      <c r="P11" s="8"/>
      <c r="Q11" s="8"/>
      <c r="R11" s="8"/>
      <c r="S11" s="8"/>
      <c r="T11" s="8"/>
      <c r="U11" s="8"/>
      <c r="V11" s="8"/>
      <c r="W11" s="8"/>
      <c r="X11" s="8"/>
      <c r="Y11" s="8"/>
      <c r="Z11" s="8"/>
      <c r="AA11" s="8"/>
    </row>
    <row r="12">
      <c r="A12" s="24"/>
      <c r="B12" s="24"/>
      <c r="C12" s="24"/>
      <c r="D12" s="17" t="s">
        <v>66</v>
      </c>
      <c r="E12" s="39" t="s">
        <v>61</v>
      </c>
      <c r="F12" s="19" t="s">
        <v>67</v>
      </c>
      <c r="G12" s="20">
        <v>45658.0</v>
      </c>
      <c r="H12" s="21" t="s">
        <v>68</v>
      </c>
      <c r="I12" s="47" t="s">
        <v>69</v>
      </c>
      <c r="J12" s="23" t="s">
        <v>70</v>
      </c>
      <c r="K12" s="22"/>
      <c r="L12" s="8"/>
      <c r="M12" s="8"/>
      <c r="N12" s="8"/>
      <c r="O12" s="8"/>
      <c r="P12" s="8"/>
      <c r="Q12" s="8"/>
      <c r="R12" s="8"/>
      <c r="S12" s="8"/>
      <c r="T12" s="8"/>
      <c r="U12" s="8"/>
      <c r="V12" s="8"/>
      <c r="W12" s="8"/>
      <c r="X12" s="8"/>
      <c r="Y12" s="8"/>
      <c r="Z12" s="8"/>
      <c r="AA12" s="8"/>
    </row>
    <row r="13" ht="231.75" customHeight="1">
      <c r="A13" s="24"/>
      <c r="B13" s="24"/>
      <c r="C13" s="48"/>
      <c r="D13" s="17" t="s">
        <v>71</v>
      </c>
      <c r="E13" s="18" t="s">
        <v>16</v>
      </c>
      <c r="F13" s="19" t="s">
        <v>72</v>
      </c>
      <c r="G13" s="20">
        <v>45658.0</v>
      </c>
      <c r="H13" s="49" t="s">
        <v>73</v>
      </c>
      <c r="I13" s="22" t="s">
        <v>74</v>
      </c>
      <c r="J13" s="23" t="s">
        <v>75</v>
      </c>
      <c r="K13" s="22"/>
      <c r="L13" s="8"/>
      <c r="M13" s="8"/>
      <c r="N13" s="8"/>
      <c r="O13" s="8"/>
      <c r="P13" s="8"/>
      <c r="Q13" s="8"/>
      <c r="R13" s="8"/>
      <c r="S13" s="8"/>
      <c r="T13" s="8"/>
      <c r="U13" s="8"/>
      <c r="V13" s="8"/>
      <c r="W13" s="8"/>
      <c r="X13" s="8"/>
      <c r="Y13" s="8"/>
      <c r="Z13" s="8"/>
      <c r="AA13" s="8"/>
    </row>
    <row r="14" ht="70.5" customHeight="1">
      <c r="A14" s="24"/>
      <c r="B14" s="24"/>
      <c r="C14" s="50" t="s">
        <v>76</v>
      </c>
      <c r="D14" s="31" t="s">
        <v>77</v>
      </c>
      <c r="E14" s="51" t="s">
        <v>16</v>
      </c>
      <c r="F14" s="33" t="s">
        <v>78</v>
      </c>
      <c r="G14" s="34">
        <v>45658.0</v>
      </c>
      <c r="H14" s="36" t="s">
        <v>79</v>
      </c>
      <c r="I14" s="36" t="s">
        <v>80</v>
      </c>
      <c r="J14" s="52" t="s">
        <v>81</v>
      </c>
      <c r="K14" s="36"/>
      <c r="L14" s="38"/>
      <c r="M14" s="38"/>
      <c r="N14" s="38"/>
      <c r="O14" s="38"/>
      <c r="P14" s="38"/>
      <c r="Q14" s="38"/>
      <c r="R14" s="38"/>
      <c r="S14" s="38"/>
      <c r="T14" s="38"/>
      <c r="U14" s="38"/>
      <c r="V14" s="38"/>
      <c r="W14" s="38"/>
      <c r="X14" s="38"/>
      <c r="Y14" s="38"/>
      <c r="Z14" s="38"/>
      <c r="AA14" s="38"/>
    </row>
    <row r="15">
      <c r="A15" s="24"/>
      <c r="B15" s="48"/>
      <c r="C15" s="48"/>
      <c r="D15" s="17" t="s">
        <v>82</v>
      </c>
      <c r="E15" s="18" t="s">
        <v>83</v>
      </c>
      <c r="F15" s="19" t="s">
        <v>84</v>
      </c>
      <c r="G15" s="20">
        <v>45658.0</v>
      </c>
      <c r="H15" s="21" t="s">
        <v>85</v>
      </c>
      <c r="I15" s="22" t="s">
        <v>25</v>
      </c>
      <c r="J15" s="23" t="s">
        <v>86</v>
      </c>
      <c r="K15" s="22"/>
      <c r="L15" s="8"/>
      <c r="M15" s="8"/>
      <c r="N15" s="8"/>
      <c r="O15" s="8"/>
      <c r="P15" s="8"/>
      <c r="Q15" s="8"/>
      <c r="R15" s="8"/>
      <c r="S15" s="8"/>
      <c r="T15" s="8"/>
      <c r="U15" s="8"/>
      <c r="V15" s="8"/>
      <c r="W15" s="8"/>
      <c r="X15" s="8"/>
      <c r="Y15" s="8"/>
      <c r="Z15" s="8"/>
      <c r="AA15" s="8"/>
    </row>
    <row r="16">
      <c r="A16" s="24"/>
      <c r="B16" s="15" t="s">
        <v>87</v>
      </c>
      <c r="C16" s="16" t="s">
        <v>88</v>
      </c>
      <c r="D16" s="17" t="s">
        <v>89</v>
      </c>
      <c r="E16" s="18" t="s">
        <v>83</v>
      </c>
      <c r="F16" s="19" t="s">
        <v>90</v>
      </c>
      <c r="G16" s="20">
        <v>45658.0</v>
      </c>
      <c r="H16" s="26" t="s">
        <v>91</v>
      </c>
      <c r="I16" s="53" t="s">
        <v>92</v>
      </c>
      <c r="J16" s="28" t="s">
        <v>93</v>
      </c>
      <c r="K16" s="22"/>
      <c r="L16" s="8"/>
      <c r="M16" s="8"/>
      <c r="N16" s="8"/>
      <c r="O16" s="8"/>
      <c r="P16" s="8"/>
      <c r="Q16" s="8"/>
      <c r="R16" s="8"/>
      <c r="S16" s="8"/>
      <c r="T16" s="8"/>
      <c r="U16" s="8"/>
      <c r="V16" s="8"/>
      <c r="W16" s="8"/>
      <c r="X16" s="8"/>
      <c r="Y16" s="8"/>
      <c r="Z16" s="8"/>
      <c r="AA16" s="8"/>
    </row>
    <row r="17" ht="46.5" customHeight="1">
      <c r="A17" s="24"/>
      <c r="B17" s="24"/>
      <c r="C17" s="48"/>
      <c r="D17" s="31" t="s">
        <v>94</v>
      </c>
      <c r="E17" s="51" t="s">
        <v>16</v>
      </c>
      <c r="F17" s="33" t="s">
        <v>78</v>
      </c>
      <c r="G17" s="34">
        <v>45658.0</v>
      </c>
      <c r="H17" s="36" t="s">
        <v>79</v>
      </c>
      <c r="I17" s="36" t="s">
        <v>80</v>
      </c>
      <c r="J17" s="37" t="s">
        <v>95</v>
      </c>
      <c r="K17" s="36"/>
      <c r="L17" s="38"/>
      <c r="M17" s="38"/>
      <c r="N17" s="38"/>
      <c r="O17" s="38"/>
      <c r="P17" s="38"/>
      <c r="Q17" s="38"/>
      <c r="R17" s="38"/>
      <c r="S17" s="38"/>
      <c r="T17" s="38"/>
      <c r="U17" s="38"/>
      <c r="V17" s="38"/>
      <c r="W17" s="38"/>
      <c r="X17" s="38"/>
      <c r="Y17" s="38"/>
      <c r="Z17" s="38"/>
      <c r="AA17" s="38"/>
    </row>
    <row r="18">
      <c r="A18" s="24"/>
      <c r="B18" s="24"/>
      <c r="C18" s="16" t="s">
        <v>96</v>
      </c>
      <c r="D18" s="54" t="s">
        <v>97</v>
      </c>
      <c r="E18" s="18" t="s">
        <v>98</v>
      </c>
      <c r="F18" s="19" t="s">
        <v>99</v>
      </c>
      <c r="G18" s="20">
        <v>45658.0</v>
      </c>
      <c r="H18" s="29" t="s">
        <v>100</v>
      </c>
      <c r="I18" s="22" t="s">
        <v>101</v>
      </c>
      <c r="J18" s="23" t="s">
        <v>102</v>
      </c>
      <c r="K18" s="22"/>
      <c r="L18" s="8"/>
      <c r="M18" s="8"/>
      <c r="N18" s="8"/>
      <c r="O18" s="8"/>
      <c r="P18" s="8"/>
      <c r="Q18" s="8"/>
      <c r="R18" s="8"/>
      <c r="S18" s="8"/>
      <c r="T18" s="8"/>
      <c r="U18" s="8"/>
      <c r="V18" s="8"/>
      <c r="W18" s="8"/>
      <c r="X18" s="8"/>
      <c r="Y18" s="8"/>
      <c r="Z18" s="8"/>
      <c r="AA18" s="8"/>
    </row>
    <row r="19" ht="186.0" customHeight="1">
      <c r="A19" s="48"/>
      <c r="B19" s="48"/>
      <c r="C19" s="48"/>
      <c r="D19" s="17" t="s">
        <v>103</v>
      </c>
      <c r="E19" s="18" t="s">
        <v>104</v>
      </c>
      <c r="F19" s="19" t="s">
        <v>105</v>
      </c>
      <c r="G19" s="55" t="s">
        <v>106</v>
      </c>
      <c r="H19" s="29" t="s">
        <v>107</v>
      </c>
      <c r="I19" s="47" t="s">
        <v>108</v>
      </c>
      <c r="J19" s="23" t="s">
        <v>109</v>
      </c>
      <c r="K19" s="22"/>
      <c r="L19" s="8"/>
      <c r="M19" s="8"/>
      <c r="N19" s="8"/>
      <c r="O19" s="8"/>
      <c r="P19" s="8"/>
      <c r="Q19" s="8"/>
      <c r="R19" s="8"/>
      <c r="S19" s="8"/>
      <c r="T19" s="8"/>
      <c r="U19" s="8"/>
      <c r="V19" s="8"/>
      <c r="W19" s="8"/>
      <c r="X19" s="8"/>
      <c r="Y19" s="8"/>
      <c r="Z19" s="8"/>
      <c r="AA19" s="8"/>
    </row>
    <row r="20">
      <c r="D20" s="56"/>
      <c r="E20" s="57"/>
      <c r="F20" s="58"/>
      <c r="G20" s="59"/>
    </row>
    <row r="21">
      <c r="D21" s="56"/>
      <c r="E21" s="57"/>
      <c r="F21" s="58"/>
      <c r="G21" s="59"/>
    </row>
    <row r="22">
      <c r="D22" s="56"/>
      <c r="E22" s="57"/>
      <c r="F22" s="58"/>
      <c r="G22" s="59"/>
    </row>
    <row r="23">
      <c r="D23" s="56"/>
      <c r="E23" s="57"/>
      <c r="F23" s="58"/>
      <c r="G23" s="59"/>
    </row>
    <row r="24">
      <c r="D24" s="56"/>
      <c r="E24" s="57"/>
      <c r="F24" s="58"/>
      <c r="G24" s="59"/>
    </row>
    <row r="25">
      <c r="D25" s="56"/>
      <c r="E25" s="57"/>
      <c r="F25" s="58"/>
      <c r="G25" s="59"/>
    </row>
    <row r="26">
      <c r="D26" s="56"/>
      <c r="E26" s="57"/>
      <c r="F26" s="58"/>
      <c r="G26" s="59"/>
    </row>
    <row r="27">
      <c r="D27" s="56"/>
      <c r="E27" s="57"/>
      <c r="F27" s="58"/>
      <c r="G27" s="59"/>
    </row>
    <row r="28">
      <c r="D28" s="56"/>
      <c r="E28" s="57"/>
      <c r="F28" s="58"/>
      <c r="G28" s="59"/>
    </row>
    <row r="29">
      <c r="D29" s="56"/>
      <c r="E29" s="57"/>
      <c r="F29" s="58"/>
      <c r="G29" s="59"/>
    </row>
    <row r="30">
      <c r="D30" s="56"/>
      <c r="E30" s="57"/>
      <c r="F30" s="58"/>
      <c r="G30" s="59"/>
    </row>
    <row r="31">
      <c r="D31" s="56"/>
      <c r="E31" s="57"/>
      <c r="F31" s="58"/>
      <c r="G31" s="59"/>
    </row>
    <row r="32">
      <c r="D32" s="56"/>
      <c r="E32" s="57"/>
      <c r="F32" s="58"/>
      <c r="G32" s="59"/>
    </row>
    <row r="33">
      <c r="D33" s="56"/>
      <c r="E33" s="57"/>
      <c r="F33" s="58"/>
      <c r="G33" s="59"/>
    </row>
    <row r="34">
      <c r="D34" s="56"/>
      <c r="E34" s="57"/>
      <c r="F34" s="58"/>
      <c r="G34" s="59"/>
    </row>
    <row r="35">
      <c r="D35" s="56"/>
      <c r="E35" s="57"/>
      <c r="F35" s="58"/>
      <c r="G35" s="59"/>
    </row>
    <row r="36">
      <c r="D36" s="56"/>
      <c r="E36" s="57"/>
      <c r="F36" s="58"/>
      <c r="G36" s="59"/>
    </row>
    <row r="37">
      <c r="D37" s="56"/>
      <c r="E37" s="57"/>
      <c r="F37" s="58"/>
      <c r="G37" s="59"/>
    </row>
    <row r="38">
      <c r="D38" s="56"/>
      <c r="E38" s="57"/>
      <c r="F38" s="58"/>
      <c r="G38" s="59"/>
    </row>
    <row r="39">
      <c r="D39" s="56"/>
      <c r="E39" s="57"/>
      <c r="F39" s="58"/>
      <c r="G39" s="59"/>
    </row>
    <row r="40">
      <c r="D40" s="56"/>
      <c r="E40" s="57"/>
      <c r="F40" s="58"/>
      <c r="G40" s="59"/>
    </row>
    <row r="41">
      <c r="D41" s="56"/>
      <c r="E41" s="57"/>
      <c r="F41" s="58"/>
      <c r="G41" s="59"/>
    </row>
    <row r="42">
      <c r="D42" s="56"/>
      <c r="E42" s="57"/>
      <c r="F42" s="58"/>
      <c r="G42" s="59"/>
    </row>
    <row r="43">
      <c r="D43" s="56"/>
      <c r="E43" s="57"/>
      <c r="F43" s="58"/>
      <c r="G43" s="59"/>
    </row>
    <row r="44">
      <c r="D44" s="56"/>
      <c r="E44" s="57"/>
      <c r="F44" s="58"/>
      <c r="G44" s="59"/>
    </row>
    <row r="45">
      <c r="D45" s="56"/>
      <c r="E45" s="57"/>
      <c r="F45" s="58"/>
      <c r="G45" s="59"/>
    </row>
    <row r="46">
      <c r="D46" s="56"/>
      <c r="E46" s="57"/>
      <c r="F46" s="58"/>
      <c r="G46" s="59"/>
    </row>
    <row r="47">
      <c r="D47" s="56"/>
      <c r="E47" s="57"/>
      <c r="F47" s="58"/>
      <c r="G47" s="59"/>
    </row>
    <row r="48">
      <c r="D48" s="56"/>
      <c r="E48" s="57"/>
      <c r="F48" s="58"/>
      <c r="G48" s="59"/>
    </row>
    <row r="49">
      <c r="D49" s="56"/>
      <c r="E49" s="57"/>
      <c r="F49" s="58"/>
      <c r="G49" s="59"/>
    </row>
    <row r="50">
      <c r="D50" s="56"/>
      <c r="E50" s="57"/>
      <c r="F50" s="58"/>
      <c r="G50" s="59"/>
    </row>
    <row r="51">
      <c r="D51" s="56"/>
      <c r="E51" s="57"/>
      <c r="F51" s="58"/>
      <c r="G51" s="59"/>
    </row>
    <row r="52">
      <c r="D52" s="56"/>
      <c r="E52" s="57"/>
      <c r="F52" s="58"/>
      <c r="G52" s="59"/>
    </row>
    <row r="53">
      <c r="D53" s="56"/>
      <c r="E53" s="57"/>
      <c r="F53" s="58"/>
      <c r="G53" s="59"/>
    </row>
    <row r="54">
      <c r="D54" s="56"/>
      <c r="E54" s="57"/>
      <c r="F54" s="58"/>
      <c r="G54" s="59"/>
    </row>
    <row r="55">
      <c r="D55" s="56"/>
      <c r="E55" s="57"/>
      <c r="F55" s="58"/>
      <c r="G55" s="59"/>
    </row>
    <row r="56">
      <c r="D56" s="56"/>
      <c r="E56" s="57"/>
      <c r="F56" s="58"/>
      <c r="G56" s="59"/>
    </row>
    <row r="57">
      <c r="D57" s="56"/>
      <c r="E57" s="57"/>
      <c r="F57" s="58"/>
      <c r="G57" s="59"/>
    </row>
    <row r="58">
      <c r="D58" s="56"/>
      <c r="E58" s="57"/>
      <c r="F58" s="58"/>
      <c r="G58" s="59"/>
    </row>
    <row r="59">
      <c r="D59" s="56"/>
      <c r="E59" s="57"/>
      <c r="F59" s="58"/>
      <c r="G59" s="59"/>
    </row>
    <row r="60">
      <c r="D60" s="56"/>
      <c r="E60" s="57"/>
      <c r="F60" s="58"/>
      <c r="G60" s="59"/>
    </row>
    <row r="61">
      <c r="D61" s="56"/>
      <c r="E61" s="57"/>
      <c r="F61" s="58"/>
      <c r="G61" s="59"/>
    </row>
    <row r="62">
      <c r="D62" s="56"/>
      <c r="E62" s="57"/>
      <c r="F62" s="58"/>
      <c r="G62" s="59"/>
    </row>
    <row r="63">
      <c r="D63" s="56"/>
      <c r="E63" s="57"/>
      <c r="F63" s="58"/>
      <c r="G63" s="59"/>
    </row>
    <row r="64">
      <c r="D64" s="56"/>
      <c r="E64" s="57"/>
      <c r="F64" s="58"/>
      <c r="G64" s="59"/>
    </row>
    <row r="65">
      <c r="D65" s="56"/>
      <c r="E65" s="57"/>
      <c r="F65" s="58"/>
      <c r="G65" s="59"/>
    </row>
    <row r="66">
      <c r="D66" s="56"/>
      <c r="E66" s="57"/>
      <c r="F66" s="58"/>
      <c r="G66" s="59"/>
    </row>
    <row r="67">
      <c r="D67" s="56"/>
      <c r="E67" s="57"/>
      <c r="F67" s="58"/>
      <c r="G67" s="59"/>
    </row>
    <row r="68">
      <c r="D68" s="56"/>
      <c r="E68" s="57"/>
      <c r="F68" s="58"/>
      <c r="G68" s="59"/>
    </row>
    <row r="69">
      <c r="D69" s="56"/>
      <c r="E69" s="57"/>
      <c r="F69" s="58"/>
      <c r="G69" s="59"/>
    </row>
    <row r="70">
      <c r="D70" s="56"/>
      <c r="E70" s="57"/>
      <c r="F70" s="58"/>
      <c r="G70" s="59"/>
    </row>
    <row r="71">
      <c r="D71" s="56"/>
      <c r="E71" s="57"/>
      <c r="F71" s="58"/>
      <c r="G71" s="59"/>
    </row>
    <row r="72">
      <c r="D72" s="56"/>
      <c r="E72" s="57"/>
      <c r="F72" s="58"/>
      <c r="G72" s="59"/>
    </row>
    <row r="73">
      <c r="D73" s="56"/>
      <c r="E73" s="57"/>
      <c r="F73" s="58"/>
      <c r="G73" s="59"/>
    </row>
    <row r="74">
      <c r="D74" s="56"/>
      <c r="E74" s="57"/>
      <c r="F74" s="58"/>
      <c r="G74" s="59"/>
    </row>
    <row r="75">
      <c r="D75" s="56"/>
      <c r="E75" s="57"/>
      <c r="F75" s="58"/>
      <c r="G75" s="59"/>
    </row>
    <row r="76">
      <c r="D76" s="56"/>
      <c r="E76" s="57"/>
      <c r="F76" s="58"/>
      <c r="G76" s="59"/>
    </row>
    <row r="77">
      <c r="D77" s="56"/>
      <c r="E77" s="57"/>
      <c r="F77" s="58"/>
      <c r="G77" s="59"/>
    </row>
    <row r="78">
      <c r="D78" s="56"/>
      <c r="E78" s="57"/>
      <c r="F78" s="58"/>
      <c r="G78" s="59"/>
    </row>
    <row r="79">
      <c r="D79" s="56"/>
      <c r="E79" s="57"/>
      <c r="F79" s="58"/>
      <c r="G79" s="59"/>
    </row>
    <row r="80">
      <c r="D80" s="56"/>
      <c r="E80" s="57"/>
      <c r="F80" s="58"/>
      <c r="G80" s="59"/>
    </row>
    <row r="81">
      <c r="D81" s="56"/>
      <c r="E81" s="57"/>
      <c r="F81" s="58"/>
      <c r="G81" s="59"/>
    </row>
    <row r="82">
      <c r="D82" s="56"/>
      <c r="E82" s="57"/>
      <c r="F82" s="58"/>
      <c r="G82" s="59"/>
    </row>
    <row r="83">
      <c r="D83" s="56"/>
      <c r="E83" s="57"/>
      <c r="F83" s="58"/>
      <c r="G83" s="59"/>
    </row>
    <row r="84">
      <c r="D84" s="56"/>
      <c r="E84" s="57"/>
      <c r="F84" s="58"/>
      <c r="G84" s="59"/>
    </row>
    <row r="85">
      <c r="D85" s="56"/>
      <c r="E85" s="57"/>
      <c r="F85" s="58"/>
      <c r="G85" s="59"/>
    </row>
    <row r="86">
      <c r="D86" s="56"/>
      <c r="E86" s="57"/>
      <c r="F86" s="58"/>
      <c r="G86" s="59"/>
    </row>
    <row r="87">
      <c r="D87" s="56"/>
      <c r="E87" s="57"/>
      <c r="F87" s="58"/>
      <c r="G87" s="59"/>
    </row>
    <row r="88">
      <c r="D88" s="56"/>
      <c r="E88" s="57"/>
      <c r="F88" s="58"/>
      <c r="G88" s="59"/>
    </row>
    <row r="89">
      <c r="D89" s="56"/>
      <c r="E89" s="57"/>
      <c r="F89" s="58"/>
      <c r="G89" s="59"/>
    </row>
    <row r="90">
      <c r="D90" s="56"/>
      <c r="E90" s="57"/>
      <c r="F90" s="58"/>
      <c r="G90" s="59"/>
    </row>
    <row r="91">
      <c r="D91" s="56"/>
      <c r="E91" s="57"/>
      <c r="F91" s="58"/>
      <c r="G91" s="59"/>
    </row>
    <row r="92">
      <c r="D92" s="56"/>
      <c r="E92" s="57"/>
      <c r="F92" s="58"/>
      <c r="G92" s="59"/>
    </row>
    <row r="93">
      <c r="D93" s="56"/>
      <c r="E93" s="57"/>
      <c r="F93" s="58"/>
      <c r="G93" s="59"/>
    </row>
    <row r="94">
      <c r="D94" s="56"/>
      <c r="E94" s="57"/>
      <c r="F94" s="58"/>
      <c r="G94" s="59"/>
    </row>
    <row r="95">
      <c r="D95" s="56"/>
      <c r="E95" s="57"/>
      <c r="F95" s="58"/>
      <c r="G95" s="59"/>
    </row>
    <row r="96">
      <c r="D96" s="56"/>
      <c r="E96" s="57"/>
      <c r="F96" s="58"/>
      <c r="G96" s="59"/>
    </row>
    <row r="97">
      <c r="D97" s="56"/>
      <c r="E97" s="57"/>
      <c r="F97" s="58"/>
      <c r="G97" s="59"/>
    </row>
    <row r="98">
      <c r="D98" s="56"/>
      <c r="E98" s="57"/>
      <c r="F98" s="58"/>
      <c r="G98" s="59"/>
    </row>
    <row r="99">
      <c r="D99" s="56"/>
      <c r="E99" s="57"/>
      <c r="F99" s="58"/>
      <c r="G99" s="59"/>
    </row>
    <row r="100">
      <c r="D100" s="56"/>
      <c r="E100" s="57"/>
      <c r="F100" s="58"/>
      <c r="G100" s="59"/>
    </row>
    <row r="101">
      <c r="D101" s="56"/>
      <c r="E101" s="57"/>
      <c r="F101" s="58"/>
      <c r="G101" s="59"/>
    </row>
    <row r="102">
      <c r="D102" s="56"/>
      <c r="E102" s="57"/>
      <c r="F102" s="58"/>
      <c r="G102" s="59"/>
    </row>
    <row r="103">
      <c r="D103" s="56"/>
      <c r="E103" s="57"/>
      <c r="F103" s="58"/>
      <c r="G103" s="59"/>
    </row>
    <row r="104">
      <c r="D104" s="56"/>
      <c r="E104" s="57"/>
      <c r="F104" s="58"/>
      <c r="G104" s="59"/>
    </row>
    <row r="105">
      <c r="D105" s="56"/>
      <c r="E105" s="57"/>
      <c r="F105" s="58"/>
      <c r="G105" s="59"/>
    </row>
    <row r="106">
      <c r="D106" s="56"/>
      <c r="E106" s="57"/>
      <c r="F106" s="58"/>
      <c r="G106" s="59"/>
    </row>
    <row r="107">
      <c r="D107" s="56"/>
      <c r="E107" s="57"/>
      <c r="F107" s="58"/>
      <c r="G107" s="59"/>
    </row>
    <row r="108">
      <c r="D108" s="56"/>
      <c r="E108" s="57"/>
      <c r="F108" s="58"/>
      <c r="G108" s="59"/>
    </row>
    <row r="109">
      <c r="D109" s="56"/>
      <c r="E109" s="57"/>
      <c r="F109" s="58"/>
      <c r="G109" s="59"/>
    </row>
    <row r="110">
      <c r="D110" s="56"/>
      <c r="E110" s="57"/>
      <c r="F110" s="58"/>
      <c r="G110" s="59"/>
    </row>
    <row r="111">
      <c r="D111" s="56"/>
      <c r="E111" s="57"/>
      <c r="F111" s="58"/>
      <c r="G111" s="59"/>
    </row>
    <row r="112">
      <c r="D112" s="56"/>
      <c r="E112" s="57"/>
      <c r="F112" s="58"/>
      <c r="G112" s="59"/>
    </row>
    <row r="113">
      <c r="D113" s="56"/>
      <c r="E113" s="57"/>
      <c r="F113" s="58"/>
      <c r="G113" s="59"/>
    </row>
    <row r="114">
      <c r="D114" s="56"/>
      <c r="E114" s="57"/>
      <c r="F114" s="58"/>
      <c r="G114" s="59"/>
    </row>
    <row r="115">
      <c r="D115" s="56"/>
      <c r="E115" s="57"/>
      <c r="F115" s="58"/>
      <c r="G115" s="59"/>
    </row>
    <row r="116">
      <c r="D116" s="56"/>
      <c r="E116" s="57"/>
      <c r="F116" s="58"/>
      <c r="G116" s="59"/>
    </row>
    <row r="117">
      <c r="D117" s="56"/>
      <c r="E117" s="57"/>
      <c r="F117" s="58"/>
      <c r="G117" s="59"/>
    </row>
    <row r="118">
      <c r="D118" s="56"/>
      <c r="E118" s="57"/>
      <c r="F118" s="58"/>
      <c r="G118" s="59"/>
    </row>
    <row r="119">
      <c r="D119" s="56"/>
      <c r="E119" s="57"/>
      <c r="F119" s="58"/>
      <c r="G119" s="59"/>
    </row>
    <row r="120">
      <c r="D120" s="56"/>
      <c r="E120" s="57"/>
      <c r="F120" s="58"/>
      <c r="G120" s="59"/>
    </row>
    <row r="121">
      <c r="D121" s="56"/>
      <c r="E121" s="57"/>
      <c r="F121" s="58"/>
      <c r="G121" s="59"/>
    </row>
    <row r="122">
      <c r="D122" s="56"/>
      <c r="E122" s="57"/>
      <c r="F122" s="58"/>
      <c r="G122" s="59"/>
    </row>
    <row r="123">
      <c r="D123" s="56"/>
      <c r="E123" s="57"/>
      <c r="F123" s="58"/>
      <c r="G123" s="59"/>
    </row>
    <row r="124">
      <c r="D124" s="56"/>
      <c r="E124" s="57"/>
      <c r="F124" s="58"/>
      <c r="G124" s="59"/>
    </row>
    <row r="125">
      <c r="D125" s="56"/>
      <c r="E125" s="57"/>
      <c r="F125" s="58"/>
      <c r="G125" s="59"/>
    </row>
    <row r="126">
      <c r="D126" s="56"/>
      <c r="E126" s="57"/>
      <c r="F126" s="58"/>
      <c r="G126" s="59"/>
    </row>
    <row r="127">
      <c r="D127" s="56"/>
      <c r="E127" s="57"/>
      <c r="F127" s="58"/>
      <c r="G127" s="59"/>
    </row>
    <row r="128">
      <c r="D128" s="56"/>
      <c r="E128" s="57"/>
      <c r="F128" s="58"/>
      <c r="G128" s="59"/>
    </row>
    <row r="129">
      <c r="D129" s="56"/>
      <c r="E129" s="57"/>
      <c r="F129" s="58"/>
      <c r="G129" s="59"/>
    </row>
    <row r="130">
      <c r="D130" s="56"/>
      <c r="E130" s="57"/>
      <c r="F130" s="58"/>
      <c r="G130" s="59"/>
    </row>
    <row r="131">
      <c r="D131" s="56"/>
      <c r="E131" s="57"/>
      <c r="F131" s="58"/>
      <c r="G131" s="59"/>
    </row>
    <row r="132">
      <c r="D132" s="56"/>
      <c r="E132" s="57"/>
      <c r="F132" s="58"/>
      <c r="G132" s="59"/>
    </row>
    <row r="133">
      <c r="D133" s="56"/>
      <c r="E133" s="57"/>
      <c r="F133" s="58"/>
      <c r="G133" s="59"/>
    </row>
    <row r="134">
      <c r="D134" s="56"/>
      <c r="E134" s="57"/>
      <c r="F134" s="58"/>
      <c r="G134" s="59"/>
    </row>
    <row r="135">
      <c r="D135" s="56"/>
      <c r="E135" s="57"/>
      <c r="F135" s="58"/>
      <c r="G135" s="59"/>
    </row>
    <row r="136">
      <c r="D136" s="56"/>
      <c r="E136" s="57"/>
      <c r="F136" s="58"/>
      <c r="G136" s="59"/>
    </row>
    <row r="137">
      <c r="D137" s="56"/>
      <c r="E137" s="57"/>
      <c r="F137" s="58"/>
      <c r="G137" s="59"/>
    </row>
    <row r="138">
      <c r="D138" s="56"/>
      <c r="E138" s="57"/>
      <c r="F138" s="58"/>
      <c r="G138" s="59"/>
    </row>
    <row r="139">
      <c r="D139" s="56"/>
      <c r="E139" s="57"/>
      <c r="F139" s="58"/>
      <c r="G139" s="59"/>
    </row>
    <row r="140">
      <c r="D140" s="56"/>
      <c r="E140" s="57"/>
      <c r="F140" s="58"/>
      <c r="G140" s="59"/>
    </row>
    <row r="141">
      <c r="D141" s="56"/>
      <c r="E141" s="57"/>
      <c r="F141" s="58"/>
      <c r="G141" s="59"/>
    </row>
    <row r="142">
      <c r="D142" s="56"/>
      <c r="E142" s="57"/>
      <c r="F142" s="58"/>
      <c r="G142" s="59"/>
    </row>
    <row r="143">
      <c r="D143" s="56"/>
      <c r="E143" s="57"/>
      <c r="F143" s="58"/>
      <c r="G143" s="59"/>
    </row>
    <row r="144">
      <c r="D144" s="56"/>
      <c r="E144" s="57"/>
      <c r="F144" s="58"/>
      <c r="G144" s="59"/>
    </row>
    <row r="145">
      <c r="D145" s="56"/>
      <c r="E145" s="57"/>
      <c r="F145" s="58"/>
      <c r="G145" s="59"/>
    </row>
    <row r="146">
      <c r="D146" s="56"/>
      <c r="E146" s="57"/>
      <c r="F146" s="58"/>
      <c r="G146" s="59"/>
    </row>
    <row r="147">
      <c r="D147" s="56"/>
      <c r="E147" s="57"/>
      <c r="F147" s="58"/>
      <c r="G147" s="59"/>
    </row>
    <row r="148">
      <c r="D148" s="56"/>
      <c r="E148" s="57"/>
      <c r="F148" s="58"/>
      <c r="G148" s="59"/>
    </row>
    <row r="149">
      <c r="D149" s="56"/>
      <c r="E149" s="57"/>
      <c r="F149" s="58"/>
      <c r="G149" s="59"/>
    </row>
    <row r="150">
      <c r="D150" s="56"/>
      <c r="E150" s="57"/>
      <c r="F150" s="58"/>
      <c r="G150" s="59"/>
    </row>
    <row r="151">
      <c r="D151" s="56"/>
      <c r="E151" s="57"/>
      <c r="F151" s="58"/>
      <c r="G151" s="59"/>
    </row>
    <row r="152">
      <c r="D152" s="56"/>
      <c r="E152" s="57"/>
      <c r="F152" s="58"/>
      <c r="G152" s="59"/>
    </row>
    <row r="153">
      <c r="D153" s="56"/>
      <c r="E153" s="57"/>
      <c r="F153" s="58"/>
      <c r="G153" s="59"/>
    </row>
    <row r="154">
      <c r="D154" s="56"/>
      <c r="E154" s="57"/>
      <c r="F154" s="58"/>
      <c r="G154" s="59"/>
    </row>
    <row r="155">
      <c r="D155" s="56"/>
      <c r="E155" s="57"/>
      <c r="F155" s="58"/>
      <c r="G155" s="59"/>
    </row>
    <row r="156">
      <c r="D156" s="56"/>
      <c r="E156" s="57"/>
      <c r="F156" s="58"/>
      <c r="G156" s="59"/>
    </row>
    <row r="157">
      <c r="D157" s="56"/>
      <c r="E157" s="57"/>
      <c r="F157" s="58"/>
      <c r="G157" s="59"/>
    </row>
    <row r="158">
      <c r="D158" s="56"/>
      <c r="E158" s="57"/>
      <c r="F158" s="58"/>
      <c r="G158" s="59"/>
    </row>
    <row r="159">
      <c r="D159" s="56"/>
      <c r="E159" s="57"/>
      <c r="F159" s="58"/>
      <c r="G159" s="59"/>
    </row>
    <row r="160">
      <c r="D160" s="56"/>
      <c r="E160" s="57"/>
      <c r="F160" s="58"/>
      <c r="G160" s="59"/>
    </row>
    <row r="161">
      <c r="D161" s="56"/>
      <c r="E161" s="57"/>
      <c r="F161" s="58"/>
      <c r="G161" s="59"/>
    </row>
    <row r="162">
      <c r="D162" s="56"/>
      <c r="E162" s="57"/>
      <c r="F162" s="58"/>
      <c r="G162" s="59"/>
    </row>
    <row r="163">
      <c r="D163" s="56"/>
      <c r="E163" s="57"/>
      <c r="F163" s="58"/>
      <c r="G163" s="59"/>
    </row>
    <row r="164">
      <c r="D164" s="56"/>
      <c r="E164" s="57"/>
      <c r="F164" s="58"/>
      <c r="G164" s="59"/>
    </row>
    <row r="165">
      <c r="D165" s="56"/>
      <c r="E165" s="57"/>
      <c r="F165" s="58"/>
      <c r="G165" s="59"/>
    </row>
    <row r="166">
      <c r="D166" s="56"/>
      <c r="E166" s="57"/>
      <c r="F166" s="58"/>
      <c r="G166" s="59"/>
    </row>
    <row r="167">
      <c r="D167" s="56"/>
      <c r="E167" s="57"/>
      <c r="F167" s="58"/>
      <c r="G167" s="59"/>
    </row>
    <row r="168">
      <c r="D168" s="56"/>
      <c r="E168" s="57"/>
      <c r="F168" s="58"/>
      <c r="G168" s="59"/>
    </row>
    <row r="169">
      <c r="D169" s="56"/>
      <c r="E169" s="57"/>
      <c r="F169" s="58"/>
      <c r="G169" s="59"/>
    </row>
    <row r="170">
      <c r="D170" s="56"/>
      <c r="E170" s="57"/>
      <c r="F170" s="58"/>
      <c r="G170" s="59"/>
    </row>
    <row r="171">
      <c r="D171" s="56"/>
      <c r="E171" s="57"/>
      <c r="F171" s="58"/>
      <c r="G171" s="59"/>
    </row>
    <row r="172">
      <c r="D172" s="56"/>
      <c r="E172" s="57"/>
      <c r="F172" s="58"/>
      <c r="G172" s="59"/>
    </row>
    <row r="173">
      <c r="D173" s="56"/>
      <c r="E173" s="57"/>
      <c r="F173" s="58"/>
      <c r="G173" s="59"/>
    </row>
    <row r="174">
      <c r="D174" s="56"/>
      <c r="E174" s="57"/>
      <c r="F174" s="58"/>
      <c r="G174" s="59"/>
    </row>
    <row r="175">
      <c r="D175" s="56"/>
      <c r="E175" s="57"/>
      <c r="F175" s="58"/>
      <c r="G175" s="59"/>
    </row>
    <row r="176">
      <c r="D176" s="56"/>
      <c r="E176" s="57"/>
      <c r="F176" s="58"/>
      <c r="G176" s="59"/>
    </row>
    <row r="177">
      <c r="D177" s="56"/>
      <c r="E177" s="57"/>
      <c r="F177" s="58"/>
      <c r="G177" s="59"/>
    </row>
    <row r="178">
      <c r="D178" s="56"/>
      <c r="E178" s="57"/>
      <c r="F178" s="58"/>
      <c r="G178" s="59"/>
    </row>
    <row r="179">
      <c r="D179" s="56"/>
      <c r="E179" s="57"/>
      <c r="F179" s="58"/>
      <c r="G179" s="59"/>
    </row>
    <row r="180">
      <c r="D180" s="56"/>
      <c r="E180" s="57"/>
      <c r="F180" s="58"/>
      <c r="G180" s="59"/>
    </row>
    <row r="181">
      <c r="D181" s="56"/>
      <c r="E181" s="57"/>
      <c r="F181" s="58"/>
      <c r="G181" s="59"/>
    </row>
    <row r="182">
      <c r="D182" s="56"/>
      <c r="E182" s="57"/>
      <c r="F182" s="58"/>
      <c r="G182" s="59"/>
    </row>
    <row r="183">
      <c r="D183" s="56"/>
      <c r="E183" s="57"/>
      <c r="F183" s="58"/>
      <c r="G183" s="59"/>
    </row>
    <row r="184">
      <c r="D184" s="56"/>
      <c r="E184" s="57"/>
      <c r="F184" s="58"/>
      <c r="G184" s="59"/>
    </row>
    <row r="185">
      <c r="D185" s="56"/>
      <c r="E185" s="57"/>
      <c r="F185" s="58"/>
      <c r="G185" s="59"/>
    </row>
    <row r="186">
      <c r="D186" s="56"/>
      <c r="E186" s="57"/>
      <c r="F186" s="58"/>
      <c r="G186" s="59"/>
    </row>
    <row r="187">
      <c r="D187" s="56"/>
      <c r="E187" s="57"/>
      <c r="F187" s="58"/>
      <c r="G187" s="59"/>
    </row>
    <row r="188">
      <c r="D188" s="56"/>
      <c r="E188" s="57"/>
      <c r="F188" s="58"/>
      <c r="G188" s="59"/>
    </row>
    <row r="189">
      <c r="D189" s="56"/>
      <c r="E189" s="57"/>
      <c r="F189" s="58"/>
      <c r="G189" s="59"/>
    </row>
    <row r="190">
      <c r="D190" s="56"/>
      <c r="E190" s="57"/>
      <c r="F190" s="58"/>
      <c r="G190" s="59"/>
    </row>
    <row r="191">
      <c r="D191" s="56"/>
      <c r="E191" s="57"/>
      <c r="F191" s="58"/>
      <c r="G191" s="59"/>
    </row>
    <row r="192">
      <c r="D192" s="56"/>
      <c r="E192" s="57"/>
      <c r="F192" s="58"/>
      <c r="G192" s="59"/>
    </row>
    <row r="193">
      <c r="D193" s="56"/>
      <c r="E193" s="57"/>
      <c r="F193" s="58"/>
      <c r="G193" s="59"/>
    </row>
    <row r="194">
      <c r="D194" s="56"/>
      <c r="E194" s="57"/>
      <c r="F194" s="58"/>
      <c r="G194" s="59"/>
    </row>
    <row r="195">
      <c r="D195" s="56"/>
      <c r="E195" s="57"/>
      <c r="F195" s="58"/>
      <c r="G195" s="59"/>
    </row>
    <row r="196">
      <c r="D196" s="56"/>
      <c r="E196" s="57"/>
      <c r="F196" s="58"/>
      <c r="G196" s="59"/>
    </row>
    <row r="197">
      <c r="D197" s="56"/>
      <c r="E197" s="57"/>
      <c r="F197" s="58"/>
      <c r="G197" s="59"/>
    </row>
    <row r="198">
      <c r="D198" s="56"/>
      <c r="E198" s="57"/>
      <c r="F198" s="58"/>
      <c r="G198" s="59"/>
    </row>
    <row r="199">
      <c r="D199" s="56"/>
      <c r="E199" s="57"/>
      <c r="F199" s="58"/>
      <c r="G199" s="59"/>
    </row>
    <row r="200">
      <c r="D200" s="56"/>
      <c r="E200" s="57"/>
      <c r="F200" s="58"/>
      <c r="G200" s="59"/>
    </row>
    <row r="201">
      <c r="D201" s="56"/>
      <c r="E201" s="57"/>
      <c r="F201" s="58"/>
      <c r="G201" s="59"/>
    </row>
    <row r="202">
      <c r="D202" s="56"/>
      <c r="E202" s="57"/>
      <c r="F202" s="58"/>
      <c r="G202" s="59"/>
    </row>
    <row r="203">
      <c r="D203" s="56"/>
      <c r="E203" s="57"/>
      <c r="F203" s="58"/>
      <c r="G203" s="59"/>
    </row>
    <row r="204">
      <c r="D204" s="56"/>
      <c r="E204" s="57"/>
      <c r="F204" s="58"/>
      <c r="G204" s="59"/>
    </row>
    <row r="205">
      <c r="D205" s="56"/>
      <c r="E205" s="57"/>
      <c r="F205" s="58"/>
      <c r="G205" s="59"/>
    </row>
    <row r="206">
      <c r="D206" s="56"/>
      <c r="E206" s="57"/>
      <c r="F206" s="58"/>
      <c r="G206" s="59"/>
    </row>
    <row r="207">
      <c r="D207" s="56"/>
      <c r="E207" s="57"/>
      <c r="F207" s="58"/>
      <c r="G207" s="59"/>
    </row>
    <row r="208">
      <c r="D208" s="56"/>
      <c r="E208" s="57"/>
      <c r="F208" s="58"/>
      <c r="G208" s="59"/>
    </row>
    <row r="209">
      <c r="D209" s="56"/>
      <c r="E209" s="57"/>
      <c r="F209" s="58"/>
      <c r="G209" s="59"/>
    </row>
    <row r="210">
      <c r="D210" s="56"/>
      <c r="E210" s="57"/>
      <c r="F210" s="58"/>
      <c r="G210" s="59"/>
    </row>
    <row r="211">
      <c r="D211" s="56"/>
      <c r="E211" s="57"/>
      <c r="F211" s="58"/>
      <c r="G211" s="59"/>
    </row>
    <row r="212">
      <c r="D212" s="56"/>
      <c r="E212" s="57"/>
      <c r="F212" s="58"/>
      <c r="G212" s="59"/>
    </row>
    <row r="213">
      <c r="D213" s="56"/>
      <c r="E213" s="57"/>
      <c r="F213" s="58"/>
      <c r="G213" s="59"/>
    </row>
    <row r="214">
      <c r="D214" s="56"/>
      <c r="E214" s="57"/>
      <c r="F214" s="58"/>
      <c r="G214" s="59"/>
    </row>
    <row r="215">
      <c r="D215" s="56"/>
      <c r="E215" s="57"/>
      <c r="F215" s="58"/>
      <c r="G215" s="59"/>
    </row>
    <row r="216">
      <c r="D216" s="56"/>
      <c r="E216" s="57"/>
      <c r="F216" s="58"/>
      <c r="G216" s="59"/>
    </row>
    <row r="217">
      <c r="D217" s="56"/>
      <c r="E217" s="57"/>
      <c r="F217" s="58"/>
      <c r="G217" s="59"/>
    </row>
    <row r="218">
      <c r="D218" s="56"/>
      <c r="E218" s="57"/>
      <c r="F218" s="58"/>
      <c r="G218" s="59"/>
    </row>
    <row r="219">
      <c r="D219" s="56"/>
      <c r="E219" s="57"/>
      <c r="F219" s="58"/>
      <c r="G219" s="59"/>
    </row>
    <row r="220">
      <c r="D220" s="56"/>
      <c r="E220" s="57"/>
      <c r="F220" s="58"/>
      <c r="G220" s="59"/>
    </row>
    <row r="221">
      <c r="D221" s="56"/>
      <c r="E221" s="57"/>
      <c r="F221" s="58"/>
      <c r="G221" s="59"/>
    </row>
    <row r="222">
      <c r="D222" s="56"/>
      <c r="E222" s="57"/>
      <c r="F222" s="58"/>
      <c r="G222" s="59"/>
    </row>
    <row r="223">
      <c r="D223" s="56"/>
      <c r="E223" s="57"/>
      <c r="F223" s="58"/>
      <c r="G223" s="59"/>
    </row>
    <row r="224">
      <c r="D224" s="56"/>
      <c r="E224" s="57"/>
      <c r="F224" s="58"/>
      <c r="G224" s="59"/>
    </row>
    <row r="225">
      <c r="D225" s="56"/>
      <c r="E225" s="57"/>
      <c r="F225" s="58"/>
      <c r="G225" s="59"/>
    </row>
    <row r="226">
      <c r="D226" s="56"/>
      <c r="E226" s="57"/>
      <c r="F226" s="58"/>
      <c r="G226" s="59"/>
    </row>
    <row r="227">
      <c r="D227" s="56"/>
      <c r="E227" s="57"/>
      <c r="F227" s="58"/>
      <c r="G227" s="59"/>
    </row>
    <row r="228">
      <c r="D228" s="56"/>
      <c r="E228" s="57"/>
      <c r="F228" s="58"/>
      <c r="G228" s="59"/>
    </row>
    <row r="229">
      <c r="D229" s="56"/>
      <c r="E229" s="57"/>
      <c r="F229" s="58"/>
      <c r="G229" s="59"/>
    </row>
    <row r="230">
      <c r="D230" s="56"/>
      <c r="E230" s="57"/>
      <c r="F230" s="58"/>
      <c r="G230" s="59"/>
    </row>
    <row r="231">
      <c r="D231" s="56"/>
      <c r="E231" s="57"/>
      <c r="F231" s="58"/>
      <c r="G231" s="59"/>
    </row>
    <row r="232">
      <c r="D232" s="56"/>
      <c r="E232" s="57"/>
      <c r="F232" s="58"/>
      <c r="G232" s="59"/>
    </row>
    <row r="233">
      <c r="D233" s="56"/>
      <c r="E233" s="57"/>
      <c r="F233" s="58"/>
      <c r="G233" s="59"/>
    </row>
    <row r="234">
      <c r="D234" s="56"/>
      <c r="E234" s="57"/>
      <c r="F234" s="58"/>
      <c r="G234" s="59"/>
    </row>
    <row r="235">
      <c r="D235" s="56"/>
      <c r="E235" s="57"/>
      <c r="F235" s="58"/>
      <c r="G235" s="59"/>
    </row>
    <row r="236">
      <c r="D236" s="56"/>
      <c r="E236" s="57"/>
      <c r="F236" s="58"/>
      <c r="G236" s="59"/>
    </row>
    <row r="237">
      <c r="D237" s="56"/>
      <c r="E237" s="57"/>
      <c r="F237" s="58"/>
      <c r="G237" s="59"/>
    </row>
    <row r="238">
      <c r="D238" s="56"/>
      <c r="E238" s="57"/>
      <c r="F238" s="58"/>
      <c r="G238" s="59"/>
    </row>
    <row r="239">
      <c r="D239" s="56"/>
      <c r="E239" s="57"/>
      <c r="F239" s="58"/>
      <c r="G239" s="59"/>
    </row>
    <row r="240">
      <c r="D240" s="56"/>
      <c r="E240" s="57"/>
      <c r="F240" s="58"/>
      <c r="G240" s="59"/>
    </row>
    <row r="241">
      <c r="D241" s="56"/>
      <c r="E241" s="57"/>
      <c r="F241" s="58"/>
      <c r="G241" s="59"/>
    </row>
    <row r="242">
      <c r="D242" s="56"/>
      <c r="E242" s="57"/>
      <c r="F242" s="58"/>
      <c r="G242" s="59"/>
    </row>
    <row r="243">
      <c r="D243" s="56"/>
      <c r="E243" s="57"/>
      <c r="F243" s="58"/>
      <c r="G243" s="59"/>
    </row>
    <row r="244">
      <c r="D244" s="56"/>
      <c r="E244" s="57"/>
      <c r="F244" s="58"/>
      <c r="G244" s="59"/>
    </row>
    <row r="245">
      <c r="D245" s="56"/>
      <c r="E245" s="57"/>
      <c r="F245" s="58"/>
      <c r="G245" s="59"/>
    </row>
    <row r="246">
      <c r="D246" s="56"/>
      <c r="E246" s="57"/>
      <c r="F246" s="58"/>
      <c r="G246" s="59"/>
    </row>
    <row r="247">
      <c r="D247" s="56"/>
      <c r="E247" s="57"/>
      <c r="F247" s="58"/>
      <c r="G247" s="59"/>
    </row>
    <row r="248">
      <c r="D248" s="56"/>
      <c r="E248" s="57"/>
      <c r="F248" s="58"/>
      <c r="G248" s="59"/>
    </row>
    <row r="249">
      <c r="D249" s="56"/>
      <c r="E249" s="57"/>
      <c r="F249" s="58"/>
      <c r="G249" s="59"/>
    </row>
    <row r="250">
      <c r="D250" s="56"/>
      <c r="E250" s="57"/>
      <c r="F250" s="58"/>
      <c r="G250" s="59"/>
    </row>
    <row r="251">
      <c r="D251" s="56"/>
      <c r="E251" s="57"/>
      <c r="F251" s="58"/>
      <c r="G251" s="59"/>
    </row>
    <row r="252">
      <c r="D252" s="56"/>
      <c r="E252" s="57"/>
      <c r="F252" s="58"/>
      <c r="G252" s="59"/>
    </row>
    <row r="253">
      <c r="D253" s="56"/>
      <c r="E253" s="57"/>
      <c r="F253" s="58"/>
      <c r="G253" s="59"/>
    </row>
    <row r="254">
      <c r="D254" s="56"/>
      <c r="E254" s="57"/>
      <c r="F254" s="58"/>
      <c r="G254" s="59"/>
    </row>
    <row r="255">
      <c r="D255" s="56"/>
      <c r="E255" s="57"/>
      <c r="F255" s="58"/>
      <c r="G255" s="59"/>
    </row>
    <row r="256">
      <c r="D256" s="56"/>
      <c r="E256" s="57"/>
      <c r="F256" s="58"/>
      <c r="G256" s="59"/>
    </row>
    <row r="257">
      <c r="D257" s="56"/>
      <c r="E257" s="57"/>
      <c r="F257" s="58"/>
      <c r="G257" s="59"/>
    </row>
    <row r="258">
      <c r="D258" s="56"/>
      <c r="E258" s="57"/>
      <c r="F258" s="58"/>
      <c r="G258" s="59"/>
    </row>
    <row r="259">
      <c r="D259" s="56"/>
      <c r="E259" s="57"/>
      <c r="F259" s="58"/>
      <c r="G259" s="59"/>
    </row>
    <row r="260">
      <c r="D260" s="56"/>
      <c r="E260" s="57"/>
      <c r="F260" s="58"/>
      <c r="G260" s="59"/>
    </row>
    <row r="261">
      <c r="D261" s="56"/>
      <c r="E261" s="57"/>
      <c r="F261" s="58"/>
      <c r="G261" s="59"/>
    </row>
    <row r="262">
      <c r="D262" s="56"/>
      <c r="E262" s="57"/>
      <c r="F262" s="58"/>
      <c r="G262" s="59"/>
    </row>
    <row r="263">
      <c r="D263" s="56"/>
      <c r="E263" s="57"/>
      <c r="F263" s="58"/>
      <c r="G263" s="59"/>
    </row>
    <row r="264">
      <c r="D264" s="56"/>
      <c r="E264" s="57"/>
      <c r="F264" s="58"/>
      <c r="G264" s="59"/>
    </row>
    <row r="265">
      <c r="D265" s="56"/>
      <c r="E265" s="57"/>
      <c r="F265" s="58"/>
      <c r="G265" s="59"/>
    </row>
    <row r="266">
      <c r="D266" s="56"/>
      <c r="E266" s="57"/>
      <c r="F266" s="58"/>
      <c r="G266" s="59"/>
    </row>
    <row r="267">
      <c r="D267" s="56"/>
      <c r="E267" s="57"/>
      <c r="F267" s="58"/>
      <c r="G267" s="59"/>
    </row>
    <row r="268">
      <c r="D268" s="56"/>
      <c r="E268" s="57"/>
      <c r="F268" s="58"/>
      <c r="G268" s="59"/>
    </row>
    <row r="269">
      <c r="D269" s="56"/>
      <c r="E269" s="57"/>
      <c r="F269" s="58"/>
      <c r="G269" s="59"/>
    </row>
    <row r="270">
      <c r="D270" s="56"/>
      <c r="E270" s="57"/>
      <c r="F270" s="58"/>
      <c r="G270" s="59"/>
    </row>
    <row r="271">
      <c r="D271" s="56"/>
      <c r="E271" s="57"/>
      <c r="F271" s="58"/>
      <c r="G271" s="59"/>
    </row>
    <row r="272">
      <c r="D272" s="56"/>
      <c r="E272" s="57"/>
      <c r="F272" s="58"/>
      <c r="G272" s="59"/>
    </row>
    <row r="273">
      <c r="D273" s="56"/>
      <c r="E273" s="57"/>
      <c r="F273" s="58"/>
      <c r="G273" s="59"/>
    </row>
    <row r="274">
      <c r="D274" s="56"/>
      <c r="E274" s="57"/>
      <c r="F274" s="58"/>
      <c r="G274" s="59"/>
    </row>
    <row r="275">
      <c r="D275" s="56"/>
      <c r="E275" s="57"/>
      <c r="F275" s="58"/>
      <c r="G275" s="59"/>
    </row>
    <row r="276">
      <c r="D276" s="56"/>
      <c r="E276" s="57"/>
      <c r="F276" s="58"/>
      <c r="G276" s="59"/>
    </row>
    <row r="277">
      <c r="D277" s="56"/>
      <c r="E277" s="57"/>
      <c r="F277" s="58"/>
      <c r="G277" s="59"/>
    </row>
    <row r="278">
      <c r="D278" s="56"/>
      <c r="E278" s="57"/>
      <c r="F278" s="58"/>
      <c r="G278" s="59"/>
    </row>
    <row r="279">
      <c r="D279" s="56"/>
      <c r="E279" s="57"/>
      <c r="F279" s="58"/>
      <c r="G279" s="59"/>
    </row>
    <row r="280">
      <c r="D280" s="56"/>
      <c r="E280" s="57"/>
      <c r="F280" s="58"/>
      <c r="G280" s="59"/>
    </row>
    <row r="281">
      <c r="D281" s="56"/>
      <c r="E281" s="57"/>
      <c r="F281" s="58"/>
      <c r="G281" s="59"/>
    </row>
    <row r="282">
      <c r="D282" s="56"/>
      <c r="E282" s="57"/>
      <c r="F282" s="58"/>
      <c r="G282" s="59"/>
    </row>
    <row r="283">
      <c r="D283" s="56"/>
      <c r="E283" s="57"/>
      <c r="F283" s="58"/>
      <c r="G283" s="59"/>
    </row>
    <row r="284">
      <c r="D284" s="56"/>
      <c r="E284" s="57"/>
      <c r="F284" s="58"/>
      <c r="G284" s="59"/>
    </row>
    <row r="285">
      <c r="D285" s="56"/>
      <c r="E285" s="57"/>
      <c r="F285" s="58"/>
      <c r="G285" s="59"/>
    </row>
    <row r="286">
      <c r="D286" s="56"/>
      <c r="E286" s="57"/>
      <c r="F286" s="58"/>
      <c r="G286" s="59"/>
    </row>
    <row r="287">
      <c r="D287" s="56"/>
      <c r="E287" s="57"/>
      <c r="F287" s="58"/>
      <c r="G287" s="59"/>
    </row>
    <row r="288">
      <c r="D288" s="56"/>
      <c r="E288" s="57"/>
      <c r="F288" s="58"/>
      <c r="G288" s="59"/>
    </row>
    <row r="289">
      <c r="D289" s="56"/>
      <c r="E289" s="57"/>
      <c r="F289" s="58"/>
      <c r="G289" s="59"/>
    </row>
    <row r="290">
      <c r="D290" s="56"/>
      <c r="E290" s="57"/>
      <c r="F290" s="58"/>
      <c r="G290" s="59"/>
    </row>
    <row r="291">
      <c r="D291" s="56"/>
      <c r="E291" s="57"/>
      <c r="F291" s="58"/>
      <c r="G291" s="59"/>
    </row>
    <row r="292">
      <c r="D292" s="56"/>
      <c r="E292" s="57"/>
      <c r="F292" s="58"/>
      <c r="G292" s="59"/>
    </row>
    <row r="293">
      <c r="D293" s="56"/>
      <c r="E293" s="57"/>
      <c r="F293" s="58"/>
      <c r="G293" s="59"/>
    </row>
    <row r="294">
      <c r="D294" s="56"/>
      <c r="E294" s="57"/>
      <c r="F294" s="58"/>
      <c r="G294" s="59"/>
    </row>
    <row r="295">
      <c r="D295" s="56"/>
      <c r="E295" s="57"/>
      <c r="F295" s="58"/>
      <c r="G295" s="59"/>
    </row>
    <row r="296">
      <c r="D296" s="56"/>
      <c r="E296" s="57"/>
      <c r="F296" s="58"/>
      <c r="G296" s="59"/>
    </row>
    <row r="297">
      <c r="D297" s="56"/>
      <c r="E297" s="57"/>
      <c r="F297" s="58"/>
      <c r="G297" s="59"/>
    </row>
    <row r="298">
      <c r="D298" s="56"/>
      <c r="E298" s="57"/>
      <c r="F298" s="58"/>
      <c r="G298" s="59"/>
    </row>
    <row r="299">
      <c r="D299" s="56"/>
      <c r="E299" s="57"/>
      <c r="F299" s="58"/>
      <c r="G299" s="59"/>
    </row>
    <row r="300">
      <c r="D300" s="56"/>
      <c r="E300" s="57"/>
      <c r="F300" s="58"/>
      <c r="G300" s="59"/>
    </row>
    <row r="301">
      <c r="D301" s="56"/>
      <c r="E301" s="57"/>
      <c r="F301" s="58"/>
      <c r="G301" s="59"/>
    </row>
    <row r="302">
      <c r="D302" s="56"/>
      <c r="E302" s="57"/>
      <c r="F302" s="58"/>
      <c r="G302" s="59"/>
    </row>
    <row r="303">
      <c r="D303" s="56"/>
      <c r="E303" s="57"/>
      <c r="F303" s="58"/>
      <c r="G303" s="59"/>
    </row>
    <row r="304">
      <c r="D304" s="56"/>
      <c r="E304" s="57"/>
      <c r="F304" s="58"/>
      <c r="G304" s="59"/>
    </row>
    <row r="305">
      <c r="D305" s="56"/>
      <c r="E305" s="57"/>
      <c r="F305" s="58"/>
      <c r="G305" s="59"/>
    </row>
    <row r="306">
      <c r="D306" s="56"/>
      <c r="E306" s="57"/>
      <c r="F306" s="58"/>
      <c r="G306" s="59"/>
    </row>
    <row r="307">
      <c r="D307" s="56"/>
      <c r="E307" s="57"/>
      <c r="F307" s="58"/>
      <c r="G307" s="59"/>
    </row>
    <row r="308">
      <c r="D308" s="56"/>
      <c r="E308" s="57"/>
      <c r="F308" s="58"/>
      <c r="G308" s="59"/>
    </row>
    <row r="309">
      <c r="D309" s="56"/>
      <c r="E309" s="57"/>
      <c r="F309" s="58"/>
      <c r="G309" s="59"/>
    </row>
    <row r="310">
      <c r="D310" s="56"/>
      <c r="E310" s="57"/>
      <c r="F310" s="58"/>
      <c r="G310" s="59"/>
    </row>
    <row r="311">
      <c r="D311" s="56"/>
      <c r="E311" s="57"/>
      <c r="F311" s="58"/>
      <c r="G311" s="59"/>
    </row>
    <row r="312">
      <c r="D312" s="56"/>
      <c r="E312" s="57"/>
      <c r="F312" s="58"/>
      <c r="G312" s="59"/>
    </row>
    <row r="313">
      <c r="D313" s="56"/>
      <c r="E313" s="57"/>
      <c r="F313" s="58"/>
      <c r="G313" s="59"/>
    </row>
    <row r="314">
      <c r="D314" s="56"/>
      <c r="E314" s="57"/>
      <c r="F314" s="58"/>
      <c r="G314" s="59"/>
    </row>
    <row r="315">
      <c r="D315" s="56"/>
      <c r="E315" s="57"/>
      <c r="F315" s="58"/>
      <c r="G315" s="59"/>
    </row>
    <row r="316">
      <c r="D316" s="56"/>
      <c r="E316" s="57"/>
      <c r="F316" s="58"/>
      <c r="G316" s="59"/>
    </row>
    <row r="317">
      <c r="D317" s="56"/>
      <c r="E317" s="57"/>
      <c r="F317" s="58"/>
      <c r="G317" s="59"/>
    </row>
    <row r="318">
      <c r="D318" s="56"/>
      <c r="E318" s="57"/>
      <c r="F318" s="58"/>
      <c r="G318" s="59"/>
    </row>
    <row r="319">
      <c r="D319" s="56"/>
      <c r="E319" s="57"/>
      <c r="F319" s="58"/>
      <c r="G319" s="59"/>
    </row>
    <row r="320">
      <c r="D320" s="56"/>
      <c r="E320" s="57"/>
      <c r="F320" s="58"/>
      <c r="G320" s="59"/>
    </row>
    <row r="321">
      <c r="D321" s="56"/>
      <c r="E321" s="57"/>
      <c r="F321" s="58"/>
      <c r="G321" s="59"/>
    </row>
    <row r="322">
      <c r="D322" s="56"/>
      <c r="E322" s="57"/>
      <c r="F322" s="58"/>
      <c r="G322" s="59"/>
    </row>
    <row r="323">
      <c r="D323" s="56"/>
      <c r="E323" s="57"/>
      <c r="F323" s="58"/>
      <c r="G323" s="59"/>
    </row>
    <row r="324">
      <c r="D324" s="56"/>
      <c r="E324" s="57"/>
      <c r="F324" s="58"/>
      <c r="G324" s="59"/>
    </row>
    <row r="325">
      <c r="D325" s="56"/>
      <c r="E325" s="57"/>
      <c r="F325" s="58"/>
      <c r="G325" s="59"/>
    </row>
    <row r="326">
      <c r="D326" s="56"/>
      <c r="E326" s="57"/>
      <c r="F326" s="58"/>
      <c r="G326" s="59"/>
    </row>
    <row r="327">
      <c r="D327" s="56"/>
      <c r="E327" s="57"/>
      <c r="F327" s="58"/>
      <c r="G327" s="59"/>
    </row>
    <row r="328">
      <c r="D328" s="56"/>
      <c r="E328" s="57"/>
      <c r="F328" s="58"/>
      <c r="G328" s="59"/>
    </row>
    <row r="329">
      <c r="D329" s="56"/>
      <c r="E329" s="57"/>
      <c r="F329" s="58"/>
      <c r="G329" s="59"/>
    </row>
    <row r="330">
      <c r="D330" s="56"/>
      <c r="E330" s="57"/>
      <c r="F330" s="58"/>
      <c r="G330" s="59"/>
    </row>
    <row r="331">
      <c r="D331" s="56"/>
      <c r="E331" s="57"/>
      <c r="F331" s="58"/>
      <c r="G331" s="59"/>
    </row>
    <row r="332">
      <c r="D332" s="56"/>
      <c r="E332" s="57"/>
      <c r="F332" s="58"/>
      <c r="G332" s="59"/>
    </row>
    <row r="333">
      <c r="D333" s="56"/>
      <c r="E333" s="57"/>
      <c r="F333" s="58"/>
      <c r="G333" s="59"/>
    </row>
    <row r="334">
      <c r="D334" s="56"/>
      <c r="E334" s="57"/>
      <c r="F334" s="58"/>
      <c r="G334" s="59"/>
    </row>
    <row r="335">
      <c r="D335" s="56"/>
      <c r="E335" s="57"/>
      <c r="F335" s="58"/>
      <c r="G335" s="59"/>
    </row>
    <row r="336">
      <c r="D336" s="56"/>
      <c r="E336" s="57"/>
      <c r="F336" s="58"/>
      <c r="G336" s="59"/>
    </row>
    <row r="337">
      <c r="D337" s="56"/>
      <c r="E337" s="57"/>
      <c r="F337" s="58"/>
      <c r="G337" s="59"/>
    </row>
    <row r="338">
      <c r="D338" s="56"/>
      <c r="E338" s="57"/>
      <c r="F338" s="58"/>
      <c r="G338" s="59"/>
    </row>
    <row r="339">
      <c r="D339" s="56"/>
      <c r="E339" s="57"/>
      <c r="F339" s="58"/>
      <c r="G339" s="59"/>
    </row>
    <row r="340">
      <c r="D340" s="56"/>
      <c r="E340" s="57"/>
      <c r="F340" s="58"/>
      <c r="G340" s="59"/>
    </row>
    <row r="341">
      <c r="D341" s="56"/>
      <c r="E341" s="57"/>
      <c r="F341" s="58"/>
      <c r="G341" s="59"/>
    </row>
    <row r="342">
      <c r="D342" s="56"/>
      <c r="E342" s="57"/>
      <c r="F342" s="58"/>
      <c r="G342" s="59"/>
    </row>
    <row r="343">
      <c r="D343" s="56"/>
      <c r="E343" s="57"/>
      <c r="F343" s="58"/>
      <c r="G343" s="59"/>
    </row>
    <row r="344">
      <c r="D344" s="56"/>
      <c r="E344" s="57"/>
      <c r="F344" s="58"/>
      <c r="G344" s="59"/>
    </row>
    <row r="345">
      <c r="D345" s="56"/>
      <c r="E345" s="57"/>
      <c r="F345" s="58"/>
      <c r="G345" s="59"/>
    </row>
    <row r="346">
      <c r="D346" s="56"/>
      <c r="E346" s="57"/>
      <c r="F346" s="58"/>
      <c r="G346" s="59"/>
    </row>
    <row r="347">
      <c r="D347" s="56"/>
      <c r="E347" s="57"/>
      <c r="F347" s="58"/>
      <c r="G347" s="59"/>
    </row>
    <row r="348">
      <c r="D348" s="56"/>
      <c r="E348" s="57"/>
      <c r="F348" s="58"/>
      <c r="G348" s="59"/>
    </row>
    <row r="349">
      <c r="D349" s="56"/>
      <c r="E349" s="57"/>
      <c r="F349" s="58"/>
      <c r="G349" s="59"/>
    </row>
    <row r="350">
      <c r="D350" s="56"/>
      <c r="E350" s="57"/>
      <c r="F350" s="58"/>
      <c r="G350" s="59"/>
    </row>
    <row r="351">
      <c r="D351" s="56"/>
      <c r="E351" s="57"/>
      <c r="F351" s="58"/>
      <c r="G351" s="59"/>
    </row>
    <row r="352">
      <c r="D352" s="56"/>
      <c r="E352" s="57"/>
      <c r="F352" s="58"/>
      <c r="G352" s="59"/>
    </row>
    <row r="353">
      <c r="D353" s="56"/>
      <c r="E353" s="57"/>
      <c r="F353" s="58"/>
      <c r="G353" s="59"/>
    </row>
    <row r="354">
      <c r="D354" s="56"/>
      <c r="E354" s="57"/>
      <c r="F354" s="58"/>
      <c r="G354" s="59"/>
    </row>
    <row r="355">
      <c r="D355" s="56"/>
      <c r="E355" s="57"/>
      <c r="F355" s="58"/>
      <c r="G355" s="59"/>
    </row>
    <row r="356">
      <c r="D356" s="56"/>
      <c r="E356" s="57"/>
      <c r="F356" s="58"/>
      <c r="G356" s="59"/>
    </row>
    <row r="357">
      <c r="D357" s="56"/>
      <c r="E357" s="57"/>
      <c r="F357" s="58"/>
      <c r="G357" s="59"/>
    </row>
    <row r="358">
      <c r="D358" s="56"/>
      <c r="E358" s="57"/>
      <c r="F358" s="58"/>
      <c r="G358" s="59"/>
    </row>
    <row r="359">
      <c r="D359" s="56"/>
      <c r="E359" s="57"/>
      <c r="F359" s="58"/>
      <c r="G359" s="59"/>
    </row>
    <row r="360">
      <c r="D360" s="56"/>
      <c r="E360" s="57"/>
      <c r="F360" s="58"/>
      <c r="G360" s="59"/>
    </row>
    <row r="361">
      <c r="D361" s="56"/>
      <c r="E361" s="57"/>
      <c r="F361" s="58"/>
      <c r="G361" s="59"/>
    </row>
    <row r="362">
      <c r="D362" s="56"/>
      <c r="E362" s="57"/>
      <c r="F362" s="58"/>
      <c r="G362" s="59"/>
    </row>
    <row r="363">
      <c r="D363" s="56"/>
      <c r="E363" s="57"/>
      <c r="F363" s="58"/>
      <c r="G363" s="59"/>
    </row>
    <row r="364">
      <c r="D364" s="56"/>
      <c r="E364" s="57"/>
      <c r="F364" s="58"/>
      <c r="G364" s="59"/>
    </row>
    <row r="365">
      <c r="D365" s="56"/>
      <c r="E365" s="57"/>
      <c r="F365" s="58"/>
      <c r="G365" s="59"/>
    </row>
    <row r="366">
      <c r="D366" s="56"/>
      <c r="E366" s="57"/>
      <c r="F366" s="58"/>
      <c r="G366" s="59"/>
    </row>
    <row r="367">
      <c r="D367" s="56"/>
      <c r="E367" s="57"/>
      <c r="F367" s="58"/>
      <c r="G367" s="59"/>
    </row>
    <row r="368">
      <c r="D368" s="56"/>
      <c r="E368" s="57"/>
      <c r="F368" s="58"/>
      <c r="G368" s="59"/>
    </row>
    <row r="369">
      <c r="D369" s="56"/>
      <c r="E369" s="57"/>
      <c r="F369" s="58"/>
      <c r="G369" s="59"/>
    </row>
    <row r="370">
      <c r="D370" s="56"/>
      <c r="E370" s="57"/>
      <c r="F370" s="58"/>
      <c r="G370" s="59"/>
    </row>
    <row r="371">
      <c r="D371" s="56"/>
      <c r="E371" s="57"/>
      <c r="F371" s="58"/>
      <c r="G371" s="59"/>
    </row>
    <row r="372">
      <c r="D372" s="56"/>
      <c r="E372" s="57"/>
      <c r="F372" s="58"/>
      <c r="G372" s="59"/>
    </row>
    <row r="373">
      <c r="D373" s="56"/>
      <c r="E373" s="57"/>
      <c r="F373" s="58"/>
      <c r="G373" s="59"/>
    </row>
    <row r="374">
      <c r="D374" s="56"/>
      <c r="E374" s="57"/>
      <c r="F374" s="58"/>
      <c r="G374" s="59"/>
    </row>
    <row r="375">
      <c r="D375" s="56"/>
      <c r="E375" s="57"/>
      <c r="F375" s="58"/>
      <c r="G375" s="59"/>
    </row>
    <row r="376">
      <c r="D376" s="56"/>
      <c r="E376" s="57"/>
      <c r="F376" s="58"/>
      <c r="G376" s="59"/>
    </row>
    <row r="377">
      <c r="D377" s="56"/>
      <c r="E377" s="57"/>
      <c r="F377" s="58"/>
      <c r="G377" s="59"/>
    </row>
    <row r="378">
      <c r="D378" s="56"/>
      <c r="E378" s="57"/>
      <c r="F378" s="58"/>
      <c r="G378" s="59"/>
    </row>
    <row r="379">
      <c r="D379" s="56"/>
      <c r="E379" s="57"/>
      <c r="F379" s="58"/>
      <c r="G379" s="59"/>
    </row>
    <row r="380">
      <c r="D380" s="56"/>
      <c r="E380" s="57"/>
      <c r="F380" s="58"/>
      <c r="G380" s="59"/>
    </row>
    <row r="381">
      <c r="D381" s="56"/>
      <c r="E381" s="57"/>
      <c r="F381" s="58"/>
      <c r="G381" s="59"/>
    </row>
    <row r="382">
      <c r="D382" s="56"/>
      <c r="E382" s="57"/>
      <c r="F382" s="58"/>
      <c r="G382" s="59"/>
    </row>
    <row r="383">
      <c r="D383" s="56"/>
      <c r="E383" s="57"/>
      <c r="F383" s="58"/>
      <c r="G383" s="59"/>
    </row>
    <row r="384">
      <c r="D384" s="56"/>
      <c r="E384" s="57"/>
      <c r="F384" s="58"/>
      <c r="G384" s="59"/>
    </row>
    <row r="385">
      <c r="D385" s="56"/>
      <c r="E385" s="57"/>
      <c r="F385" s="58"/>
      <c r="G385" s="59"/>
    </row>
    <row r="386">
      <c r="D386" s="56"/>
      <c r="E386" s="57"/>
      <c r="F386" s="58"/>
      <c r="G386" s="59"/>
    </row>
    <row r="387">
      <c r="D387" s="56"/>
      <c r="E387" s="57"/>
      <c r="F387" s="58"/>
      <c r="G387" s="59"/>
    </row>
    <row r="388">
      <c r="D388" s="56"/>
      <c r="E388" s="57"/>
      <c r="F388" s="58"/>
      <c r="G388" s="59"/>
    </row>
    <row r="389">
      <c r="D389" s="56"/>
      <c r="E389" s="57"/>
      <c r="F389" s="58"/>
      <c r="G389" s="59"/>
    </row>
    <row r="390">
      <c r="D390" s="56"/>
      <c r="E390" s="57"/>
      <c r="F390" s="58"/>
      <c r="G390" s="59"/>
    </row>
    <row r="391">
      <c r="D391" s="56"/>
      <c r="E391" s="57"/>
      <c r="F391" s="58"/>
      <c r="G391" s="59"/>
    </row>
    <row r="392">
      <c r="D392" s="56"/>
      <c r="E392" s="57"/>
      <c r="F392" s="58"/>
      <c r="G392" s="59"/>
    </row>
    <row r="393">
      <c r="D393" s="56"/>
      <c r="E393" s="57"/>
      <c r="F393" s="58"/>
      <c r="G393" s="59"/>
    </row>
    <row r="394">
      <c r="D394" s="56"/>
      <c r="E394" s="57"/>
      <c r="F394" s="58"/>
      <c r="G394" s="59"/>
    </row>
    <row r="395">
      <c r="D395" s="56"/>
      <c r="E395" s="57"/>
      <c r="F395" s="58"/>
      <c r="G395" s="59"/>
    </row>
    <row r="396">
      <c r="D396" s="56"/>
      <c r="E396" s="57"/>
      <c r="F396" s="58"/>
      <c r="G396" s="59"/>
    </row>
    <row r="397">
      <c r="D397" s="56"/>
      <c r="E397" s="57"/>
      <c r="F397" s="58"/>
      <c r="G397" s="59"/>
    </row>
    <row r="398">
      <c r="D398" s="56"/>
      <c r="E398" s="57"/>
      <c r="F398" s="58"/>
      <c r="G398" s="59"/>
    </row>
    <row r="399">
      <c r="D399" s="56"/>
      <c r="E399" s="57"/>
      <c r="F399" s="58"/>
      <c r="G399" s="59"/>
    </row>
    <row r="400">
      <c r="D400" s="56"/>
      <c r="E400" s="57"/>
      <c r="F400" s="58"/>
      <c r="G400" s="59"/>
    </row>
    <row r="401">
      <c r="D401" s="56"/>
      <c r="E401" s="57"/>
      <c r="F401" s="58"/>
      <c r="G401" s="59"/>
    </row>
    <row r="402">
      <c r="D402" s="56"/>
      <c r="E402" s="57"/>
      <c r="F402" s="58"/>
      <c r="G402" s="59"/>
    </row>
    <row r="403">
      <c r="D403" s="56"/>
      <c r="E403" s="57"/>
      <c r="F403" s="58"/>
      <c r="G403" s="59"/>
    </row>
    <row r="404">
      <c r="D404" s="56"/>
      <c r="E404" s="57"/>
      <c r="F404" s="58"/>
      <c r="G404" s="59"/>
    </row>
    <row r="405">
      <c r="D405" s="56"/>
      <c r="E405" s="57"/>
      <c r="F405" s="58"/>
      <c r="G405" s="59"/>
    </row>
    <row r="406">
      <c r="D406" s="56"/>
      <c r="E406" s="57"/>
      <c r="F406" s="58"/>
      <c r="G406" s="59"/>
    </row>
    <row r="407">
      <c r="D407" s="56"/>
      <c r="E407" s="57"/>
      <c r="F407" s="58"/>
      <c r="G407" s="59"/>
    </row>
    <row r="408">
      <c r="D408" s="56"/>
      <c r="E408" s="57"/>
      <c r="F408" s="58"/>
      <c r="G408" s="59"/>
    </row>
    <row r="409">
      <c r="D409" s="56"/>
      <c r="E409" s="57"/>
      <c r="F409" s="58"/>
      <c r="G409" s="59"/>
    </row>
    <row r="410">
      <c r="D410" s="56"/>
      <c r="E410" s="57"/>
      <c r="F410" s="58"/>
      <c r="G410" s="59"/>
    </row>
    <row r="411">
      <c r="D411" s="56"/>
      <c r="E411" s="57"/>
      <c r="F411" s="58"/>
      <c r="G411" s="59"/>
    </row>
    <row r="412">
      <c r="D412" s="56"/>
      <c r="E412" s="57"/>
      <c r="F412" s="58"/>
      <c r="G412" s="59"/>
    </row>
    <row r="413">
      <c r="D413" s="56"/>
      <c r="E413" s="57"/>
      <c r="F413" s="58"/>
      <c r="G413" s="59"/>
    </row>
    <row r="414">
      <c r="D414" s="56"/>
      <c r="E414" s="57"/>
      <c r="F414" s="58"/>
      <c r="G414" s="59"/>
    </row>
    <row r="415">
      <c r="D415" s="56"/>
      <c r="E415" s="57"/>
      <c r="F415" s="58"/>
      <c r="G415" s="59"/>
    </row>
    <row r="416">
      <c r="D416" s="56"/>
      <c r="E416" s="57"/>
      <c r="F416" s="58"/>
      <c r="G416" s="59"/>
    </row>
    <row r="417">
      <c r="D417" s="56"/>
      <c r="E417" s="57"/>
      <c r="F417" s="58"/>
      <c r="G417" s="59"/>
    </row>
    <row r="418">
      <c r="D418" s="56"/>
      <c r="E418" s="57"/>
      <c r="F418" s="58"/>
      <c r="G418" s="59"/>
    </row>
    <row r="419">
      <c r="D419" s="56"/>
      <c r="E419" s="57"/>
      <c r="F419" s="58"/>
      <c r="G419" s="59"/>
    </row>
    <row r="420">
      <c r="D420" s="56"/>
      <c r="E420" s="57"/>
      <c r="F420" s="58"/>
      <c r="G420" s="59"/>
    </row>
    <row r="421">
      <c r="D421" s="56"/>
      <c r="E421" s="57"/>
      <c r="F421" s="58"/>
      <c r="G421" s="59"/>
    </row>
    <row r="422">
      <c r="D422" s="56"/>
      <c r="E422" s="57"/>
      <c r="F422" s="58"/>
      <c r="G422" s="59"/>
    </row>
    <row r="423">
      <c r="D423" s="56"/>
      <c r="E423" s="57"/>
      <c r="F423" s="58"/>
      <c r="G423" s="59"/>
    </row>
    <row r="424">
      <c r="D424" s="56"/>
      <c r="E424" s="57"/>
      <c r="F424" s="58"/>
      <c r="G424" s="59"/>
    </row>
    <row r="425">
      <c r="D425" s="56"/>
      <c r="E425" s="57"/>
      <c r="F425" s="58"/>
      <c r="G425" s="59"/>
    </row>
    <row r="426">
      <c r="D426" s="56"/>
      <c r="E426" s="57"/>
      <c r="F426" s="58"/>
      <c r="G426" s="59"/>
    </row>
    <row r="427">
      <c r="D427" s="56"/>
      <c r="E427" s="57"/>
      <c r="F427" s="58"/>
      <c r="G427" s="59"/>
    </row>
    <row r="428">
      <c r="D428" s="56"/>
      <c r="E428" s="57"/>
      <c r="F428" s="58"/>
      <c r="G428" s="59"/>
    </row>
    <row r="429">
      <c r="D429" s="56"/>
      <c r="E429" s="57"/>
      <c r="F429" s="58"/>
      <c r="G429" s="59"/>
    </row>
    <row r="430">
      <c r="D430" s="56"/>
      <c r="E430" s="57"/>
      <c r="F430" s="58"/>
      <c r="G430" s="59"/>
    </row>
    <row r="431">
      <c r="D431" s="56"/>
      <c r="E431" s="57"/>
      <c r="F431" s="58"/>
      <c r="G431" s="59"/>
    </row>
    <row r="432">
      <c r="D432" s="56"/>
      <c r="E432" s="57"/>
      <c r="F432" s="58"/>
      <c r="G432" s="59"/>
    </row>
    <row r="433">
      <c r="D433" s="56"/>
      <c r="E433" s="57"/>
      <c r="F433" s="58"/>
      <c r="G433" s="59"/>
    </row>
    <row r="434">
      <c r="D434" s="56"/>
      <c r="E434" s="57"/>
      <c r="F434" s="58"/>
      <c r="G434" s="59"/>
    </row>
    <row r="435">
      <c r="D435" s="56"/>
      <c r="E435" s="57"/>
      <c r="F435" s="58"/>
      <c r="G435" s="59"/>
    </row>
    <row r="436">
      <c r="D436" s="56"/>
      <c r="E436" s="57"/>
      <c r="F436" s="58"/>
      <c r="G436" s="59"/>
    </row>
    <row r="437">
      <c r="D437" s="56"/>
      <c r="E437" s="57"/>
      <c r="F437" s="58"/>
      <c r="G437" s="59"/>
    </row>
    <row r="438">
      <c r="D438" s="56"/>
      <c r="E438" s="57"/>
      <c r="F438" s="58"/>
      <c r="G438" s="59"/>
    </row>
    <row r="439">
      <c r="D439" s="56"/>
      <c r="E439" s="57"/>
      <c r="F439" s="58"/>
      <c r="G439" s="59"/>
    </row>
    <row r="440">
      <c r="D440" s="56"/>
      <c r="E440" s="57"/>
      <c r="F440" s="58"/>
      <c r="G440" s="59"/>
    </row>
    <row r="441">
      <c r="D441" s="56"/>
      <c r="E441" s="57"/>
      <c r="F441" s="58"/>
      <c r="G441" s="59"/>
    </row>
    <row r="442">
      <c r="D442" s="56"/>
      <c r="E442" s="57"/>
      <c r="F442" s="58"/>
      <c r="G442" s="59"/>
    </row>
    <row r="443">
      <c r="D443" s="56"/>
      <c r="E443" s="57"/>
      <c r="F443" s="58"/>
      <c r="G443" s="59"/>
    </row>
    <row r="444">
      <c r="D444" s="56"/>
      <c r="E444" s="57"/>
      <c r="F444" s="58"/>
      <c r="G444" s="59"/>
    </row>
    <row r="445">
      <c r="D445" s="56"/>
      <c r="E445" s="57"/>
      <c r="F445" s="58"/>
      <c r="G445" s="59"/>
    </row>
    <row r="446">
      <c r="D446" s="56"/>
      <c r="E446" s="57"/>
      <c r="F446" s="58"/>
      <c r="G446" s="59"/>
    </row>
    <row r="447">
      <c r="D447" s="56"/>
      <c r="E447" s="57"/>
      <c r="F447" s="58"/>
      <c r="G447" s="59"/>
    </row>
    <row r="448">
      <c r="D448" s="56"/>
      <c r="E448" s="57"/>
      <c r="F448" s="58"/>
      <c r="G448" s="59"/>
    </row>
    <row r="449">
      <c r="D449" s="56"/>
      <c r="E449" s="57"/>
      <c r="F449" s="58"/>
      <c r="G449" s="59"/>
    </row>
    <row r="450">
      <c r="D450" s="56"/>
      <c r="E450" s="57"/>
      <c r="F450" s="58"/>
      <c r="G450" s="59"/>
    </row>
    <row r="451">
      <c r="D451" s="56"/>
      <c r="E451" s="57"/>
      <c r="F451" s="58"/>
      <c r="G451" s="59"/>
    </row>
    <row r="452">
      <c r="D452" s="56"/>
      <c r="E452" s="57"/>
      <c r="F452" s="58"/>
      <c r="G452" s="59"/>
    </row>
    <row r="453">
      <c r="D453" s="56"/>
      <c r="E453" s="57"/>
      <c r="F453" s="58"/>
      <c r="G453" s="59"/>
    </row>
    <row r="454">
      <c r="D454" s="56"/>
      <c r="E454" s="57"/>
      <c r="F454" s="58"/>
      <c r="G454" s="59"/>
    </row>
    <row r="455">
      <c r="D455" s="56"/>
      <c r="E455" s="57"/>
      <c r="F455" s="58"/>
      <c r="G455" s="59"/>
    </row>
    <row r="456">
      <c r="D456" s="56"/>
      <c r="E456" s="57"/>
      <c r="F456" s="58"/>
      <c r="G456" s="59"/>
    </row>
    <row r="457">
      <c r="D457" s="56"/>
      <c r="E457" s="57"/>
      <c r="F457" s="58"/>
      <c r="G457" s="59"/>
    </row>
    <row r="458">
      <c r="D458" s="56"/>
      <c r="E458" s="57"/>
      <c r="F458" s="58"/>
      <c r="G458" s="59"/>
    </row>
    <row r="459">
      <c r="D459" s="56"/>
      <c r="E459" s="57"/>
      <c r="F459" s="58"/>
      <c r="G459" s="59"/>
    </row>
    <row r="460">
      <c r="D460" s="56"/>
      <c r="E460" s="57"/>
      <c r="F460" s="58"/>
      <c r="G460" s="59"/>
    </row>
    <row r="461">
      <c r="D461" s="56"/>
      <c r="E461" s="57"/>
      <c r="F461" s="58"/>
      <c r="G461" s="59"/>
    </row>
    <row r="462">
      <c r="D462" s="56"/>
      <c r="E462" s="57"/>
      <c r="F462" s="58"/>
      <c r="G462" s="59"/>
    </row>
    <row r="463">
      <c r="D463" s="56"/>
      <c r="E463" s="57"/>
      <c r="F463" s="58"/>
      <c r="G463" s="59"/>
    </row>
    <row r="464">
      <c r="D464" s="56"/>
      <c r="E464" s="57"/>
      <c r="F464" s="58"/>
      <c r="G464" s="59"/>
    </row>
    <row r="465">
      <c r="D465" s="56"/>
      <c r="E465" s="57"/>
      <c r="F465" s="58"/>
      <c r="G465" s="59"/>
    </row>
    <row r="466">
      <c r="D466" s="56"/>
      <c r="E466" s="57"/>
      <c r="F466" s="58"/>
      <c r="G466" s="59"/>
    </row>
    <row r="467">
      <c r="D467" s="56"/>
      <c r="E467" s="57"/>
      <c r="F467" s="58"/>
      <c r="G467" s="59"/>
    </row>
    <row r="468">
      <c r="D468" s="56"/>
      <c r="E468" s="57"/>
      <c r="F468" s="58"/>
      <c r="G468" s="59"/>
    </row>
    <row r="469">
      <c r="D469" s="56"/>
      <c r="E469" s="57"/>
      <c r="F469" s="58"/>
      <c r="G469" s="59"/>
    </row>
    <row r="470">
      <c r="D470" s="56"/>
      <c r="E470" s="57"/>
      <c r="F470" s="58"/>
      <c r="G470" s="59"/>
    </row>
    <row r="471">
      <c r="D471" s="56"/>
      <c r="E471" s="57"/>
      <c r="F471" s="58"/>
      <c r="G471" s="59"/>
    </row>
    <row r="472">
      <c r="D472" s="56"/>
      <c r="E472" s="57"/>
      <c r="F472" s="58"/>
      <c r="G472" s="59"/>
    </row>
    <row r="473">
      <c r="D473" s="56"/>
      <c r="E473" s="57"/>
      <c r="F473" s="58"/>
      <c r="G473" s="59"/>
    </row>
    <row r="474">
      <c r="D474" s="56"/>
      <c r="E474" s="57"/>
      <c r="F474" s="58"/>
      <c r="G474" s="59"/>
    </row>
    <row r="475">
      <c r="D475" s="56"/>
      <c r="E475" s="57"/>
      <c r="F475" s="58"/>
      <c r="G475" s="59"/>
    </row>
    <row r="476">
      <c r="D476" s="56"/>
      <c r="E476" s="57"/>
      <c r="F476" s="58"/>
      <c r="G476" s="59"/>
    </row>
    <row r="477">
      <c r="D477" s="56"/>
      <c r="E477" s="57"/>
      <c r="F477" s="58"/>
      <c r="G477" s="59"/>
    </row>
    <row r="478">
      <c r="D478" s="56"/>
      <c r="E478" s="57"/>
      <c r="F478" s="58"/>
      <c r="G478" s="59"/>
    </row>
    <row r="479">
      <c r="D479" s="56"/>
      <c r="E479" s="57"/>
      <c r="F479" s="58"/>
      <c r="G479" s="59"/>
    </row>
    <row r="480">
      <c r="D480" s="56"/>
      <c r="E480" s="57"/>
      <c r="F480" s="58"/>
      <c r="G480" s="59"/>
    </row>
    <row r="481">
      <c r="D481" s="56"/>
      <c r="E481" s="57"/>
      <c r="F481" s="58"/>
      <c r="G481" s="59"/>
    </row>
    <row r="482">
      <c r="D482" s="56"/>
      <c r="E482" s="57"/>
      <c r="F482" s="58"/>
      <c r="G482" s="59"/>
    </row>
    <row r="483">
      <c r="D483" s="56"/>
      <c r="E483" s="57"/>
      <c r="F483" s="58"/>
      <c r="G483" s="59"/>
    </row>
    <row r="484">
      <c r="D484" s="56"/>
      <c r="E484" s="57"/>
      <c r="F484" s="58"/>
      <c r="G484" s="59"/>
    </row>
    <row r="485">
      <c r="D485" s="56"/>
      <c r="E485" s="57"/>
      <c r="F485" s="58"/>
      <c r="G485" s="59"/>
    </row>
    <row r="486">
      <c r="D486" s="56"/>
      <c r="E486" s="57"/>
      <c r="F486" s="58"/>
      <c r="G486" s="59"/>
    </row>
    <row r="487">
      <c r="D487" s="56"/>
      <c r="E487" s="57"/>
      <c r="F487" s="58"/>
      <c r="G487" s="59"/>
    </row>
    <row r="488">
      <c r="D488" s="56"/>
      <c r="E488" s="57"/>
      <c r="F488" s="58"/>
      <c r="G488" s="59"/>
    </row>
    <row r="489">
      <c r="D489" s="56"/>
      <c r="E489" s="57"/>
      <c r="F489" s="58"/>
      <c r="G489" s="59"/>
    </row>
    <row r="490">
      <c r="D490" s="56"/>
      <c r="E490" s="57"/>
      <c r="F490" s="58"/>
      <c r="G490" s="59"/>
    </row>
    <row r="491">
      <c r="D491" s="56"/>
      <c r="E491" s="57"/>
      <c r="F491" s="58"/>
      <c r="G491" s="59"/>
    </row>
    <row r="492">
      <c r="D492" s="56"/>
      <c r="E492" s="57"/>
      <c r="F492" s="58"/>
      <c r="G492" s="59"/>
    </row>
    <row r="493">
      <c r="D493" s="56"/>
      <c r="E493" s="57"/>
      <c r="F493" s="58"/>
      <c r="G493" s="59"/>
    </row>
    <row r="494">
      <c r="D494" s="56"/>
      <c r="E494" s="57"/>
      <c r="F494" s="58"/>
      <c r="G494" s="59"/>
    </row>
    <row r="495">
      <c r="D495" s="56"/>
      <c r="E495" s="57"/>
      <c r="F495" s="58"/>
      <c r="G495" s="59"/>
    </row>
    <row r="496">
      <c r="D496" s="56"/>
      <c r="E496" s="57"/>
      <c r="F496" s="58"/>
      <c r="G496" s="59"/>
    </row>
    <row r="497">
      <c r="D497" s="56"/>
      <c r="E497" s="57"/>
      <c r="F497" s="58"/>
      <c r="G497" s="59"/>
    </row>
    <row r="498">
      <c r="D498" s="56"/>
      <c r="E498" s="57"/>
      <c r="F498" s="58"/>
      <c r="G498" s="59"/>
    </row>
    <row r="499">
      <c r="D499" s="56"/>
      <c r="E499" s="57"/>
      <c r="F499" s="58"/>
      <c r="G499" s="59"/>
    </row>
    <row r="500">
      <c r="D500" s="56"/>
      <c r="E500" s="57"/>
      <c r="F500" s="58"/>
      <c r="G500" s="59"/>
    </row>
    <row r="501">
      <c r="D501" s="56"/>
      <c r="E501" s="57"/>
      <c r="F501" s="58"/>
      <c r="G501" s="59"/>
    </row>
    <row r="502">
      <c r="D502" s="56"/>
      <c r="E502" s="57"/>
      <c r="F502" s="58"/>
      <c r="G502" s="59"/>
    </row>
    <row r="503">
      <c r="D503" s="56"/>
      <c r="E503" s="57"/>
      <c r="F503" s="58"/>
      <c r="G503" s="59"/>
    </row>
    <row r="504">
      <c r="D504" s="56"/>
      <c r="E504" s="57"/>
      <c r="F504" s="58"/>
      <c r="G504" s="59"/>
    </row>
    <row r="505">
      <c r="D505" s="56"/>
      <c r="E505" s="57"/>
      <c r="F505" s="58"/>
      <c r="G505" s="59"/>
    </row>
    <row r="506">
      <c r="D506" s="56"/>
      <c r="E506" s="57"/>
      <c r="F506" s="58"/>
      <c r="G506" s="59"/>
    </row>
    <row r="507">
      <c r="D507" s="56"/>
      <c r="E507" s="57"/>
      <c r="F507" s="58"/>
      <c r="G507" s="59"/>
    </row>
    <row r="508">
      <c r="D508" s="56"/>
      <c r="E508" s="57"/>
      <c r="F508" s="58"/>
      <c r="G508" s="59"/>
    </row>
    <row r="509">
      <c r="D509" s="56"/>
      <c r="E509" s="57"/>
      <c r="F509" s="58"/>
      <c r="G509" s="59"/>
    </row>
    <row r="510">
      <c r="D510" s="56"/>
      <c r="E510" s="57"/>
      <c r="F510" s="58"/>
      <c r="G510" s="59"/>
    </row>
    <row r="511">
      <c r="D511" s="56"/>
      <c r="E511" s="57"/>
      <c r="F511" s="58"/>
      <c r="G511" s="59"/>
    </row>
    <row r="512">
      <c r="D512" s="56"/>
      <c r="E512" s="57"/>
      <c r="F512" s="58"/>
      <c r="G512" s="59"/>
    </row>
    <row r="513">
      <c r="D513" s="56"/>
      <c r="E513" s="57"/>
      <c r="F513" s="58"/>
      <c r="G513" s="59"/>
    </row>
    <row r="514">
      <c r="D514" s="56"/>
      <c r="E514" s="57"/>
      <c r="F514" s="58"/>
      <c r="G514" s="59"/>
    </row>
    <row r="515">
      <c r="D515" s="56"/>
      <c r="E515" s="57"/>
      <c r="F515" s="58"/>
      <c r="G515" s="59"/>
    </row>
    <row r="516">
      <c r="D516" s="56"/>
      <c r="E516" s="57"/>
      <c r="F516" s="58"/>
      <c r="G516" s="59"/>
    </row>
    <row r="517">
      <c r="D517" s="56"/>
      <c r="E517" s="57"/>
      <c r="F517" s="58"/>
      <c r="G517" s="59"/>
    </row>
    <row r="518">
      <c r="D518" s="56"/>
      <c r="E518" s="57"/>
      <c r="F518" s="58"/>
      <c r="G518" s="59"/>
    </row>
    <row r="519">
      <c r="D519" s="56"/>
      <c r="E519" s="57"/>
      <c r="F519" s="58"/>
      <c r="G519" s="59"/>
    </row>
    <row r="520">
      <c r="D520" s="56"/>
      <c r="E520" s="57"/>
      <c r="F520" s="58"/>
      <c r="G520" s="59"/>
    </row>
    <row r="521">
      <c r="D521" s="56"/>
      <c r="E521" s="57"/>
      <c r="F521" s="58"/>
      <c r="G521" s="59"/>
    </row>
    <row r="522">
      <c r="D522" s="56"/>
      <c r="E522" s="57"/>
      <c r="F522" s="58"/>
      <c r="G522" s="59"/>
    </row>
    <row r="523">
      <c r="D523" s="56"/>
      <c r="E523" s="57"/>
      <c r="F523" s="58"/>
      <c r="G523" s="59"/>
    </row>
    <row r="524">
      <c r="D524" s="56"/>
      <c r="E524" s="57"/>
      <c r="F524" s="58"/>
      <c r="G524" s="59"/>
    </row>
    <row r="525">
      <c r="D525" s="56"/>
      <c r="E525" s="57"/>
      <c r="F525" s="58"/>
      <c r="G525" s="59"/>
    </row>
    <row r="526">
      <c r="D526" s="56"/>
      <c r="E526" s="57"/>
      <c r="F526" s="58"/>
      <c r="G526" s="59"/>
    </row>
    <row r="527">
      <c r="D527" s="56"/>
      <c r="E527" s="57"/>
      <c r="F527" s="58"/>
      <c r="G527" s="59"/>
    </row>
    <row r="528">
      <c r="D528" s="56"/>
      <c r="E528" s="57"/>
      <c r="F528" s="58"/>
      <c r="G528" s="59"/>
    </row>
    <row r="529">
      <c r="D529" s="56"/>
      <c r="E529" s="57"/>
      <c r="F529" s="58"/>
      <c r="G529" s="59"/>
    </row>
    <row r="530">
      <c r="D530" s="56"/>
      <c r="E530" s="57"/>
      <c r="F530" s="58"/>
      <c r="G530" s="59"/>
    </row>
    <row r="531">
      <c r="D531" s="56"/>
      <c r="E531" s="57"/>
      <c r="F531" s="58"/>
      <c r="G531" s="59"/>
    </row>
    <row r="532">
      <c r="D532" s="56"/>
      <c r="E532" s="57"/>
      <c r="F532" s="58"/>
      <c r="G532" s="59"/>
    </row>
    <row r="533">
      <c r="D533" s="56"/>
      <c r="E533" s="57"/>
      <c r="F533" s="58"/>
      <c r="G533" s="59"/>
    </row>
    <row r="534">
      <c r="D534" s="56"/>
      <c r="E534" s="57"/>
      <c r="F534" s="58"/>
      <c r="G534" s="59"/>
    </row>
    <row r="535">
      <c r="D535" s="56"/>
      <c r="E535" s="57"/>
      <c r="F535" s="58"/>
      <c r="G535" s="59"/>
    </row>
    <row r="536">
      <c r="D536" s="56"/>
      <c r="E536" s="57"/>
      <c r="F536" s="58"/>
      <c r="G536" s="59"/>
    </row>
    <row r="537">
      <c r="D537" s="56"/>
      <c r="E537" s="57"/>
      <c r="F537" s="58"/>
      <c r="G537" s="59"/>
    </row>
    <row r="538">
      <c r="D538" s="56"/>
      <c r="E538" s="57"/>
      <c r="F538" s="58"/>
      <c r="G538" s="59"/>
    </row>
    <row r="539">
      <c r="D539" s="56"/>
      <c r="E539" s="57"/>
      <c r="F539" s="58"/>
      <c r="G539" s="59"/>
    </row>
    <row r="540">
      <c r="D540" s="56"/>
      <c r="E540" s="57"/>
      <c r="F540" s="58"/>
      <c r="G540" s="59"/>
    </row>
    <row r="541">
      <c r="D541" s="56"/>
      <c r="E541" s="57"/>
      <c r="F541" s="58"/>
      <c r="G541" s="59"/>
    </row>
    <row r="542">
      <c r="D542" s="56"/>
      <c r="E542" s="57"/>
      <c r="F542" s="58"/>
      <c r="G542" s="59"/>
    </row>
    <row r="543">
      <c r="D543" s="56"/>
      <c r="E543" s="57"/>
      <c r="F543" s="58"/>
      <c r="G543" s="59"/>
    </row>
    <row r="544">
      <c r="D544" s="56"/>
      <c r="E544" s="57"/>
      <c r="F544" s="58"/>
      <c r="G544" s="59"/>
    </row>
    <row r="545">
      <c r="D545" s="56"/>
      <c r="E545" s="57"/>
      <c r="F545" s="58"/>
      <c r="G545" s="59"/>
    </row>
    <row r="546">
      <c r="D546" s="56"/>
      <c r="E546" s="57"/>
      <c r="F546" s="58"/>
      <c r="G546" s="59"/>
    </row>
    <row r="547">
      <c r="D547" s="56"/>
      <c r="E547" s="57"/>
      <c r="F547" s="58"/>
      <c r="G547" s="59"/>
    </row>
    <row r="548">
      <c r="D548" s="56"/>
      <c r="E548" s="57"/>
      <c r="F548" s="58"/>
      <c r="G548" s="59"/>
    </row>
    <row r="549">
      <c r="D549" s="56"/>
      <c r="E549" s="57"/>
      <c r="F549" s="58"/>
      <c r="G549" s="59"/>
    </row>
    <row r="550">
      <c r="D550" s="56"/>
      <c r="E550" s="57"/>
      <c r="F550" s="58"/>
      <c r="G550" s="59"/>
    </row>
    <row r="551">
      <c r="D551" s="56"/>
      <c r="E551" s="57"/>
      <c r="F551" s="58"/>
      <c r="G551" s="59"/>
    </row>
    <row r="552">
      <c r="D552" s="56"/>
      <c r="E552" s="57"/>
      <c r="F552" s="58"/>
      <c r="G552" s="59"/>
    </row>
    <row r="553">
      <c r="D553" s="56"/>
      <c r="E553" s="57"/>
      <c r="F553" s="58"/>
      <c r="G553" s="59"/>
    </row>
    <row r="554">
      <c r="D554" s="56"/>
      <c r="E554" s="57"/>
      <c r="F554" s="58"/>
      <c r="G554" s="59"/>
    </row>
    <row r="555">
      <c r="D555" s="56"/>
      <c r="E555" s="57"/>
      <c r="F555" s="58"/>
      <c r="G555" s="59"/>
    </row>
    <row r="556">
      <c r="D556" s="56"/>
      <c r="E556" s="57"/>
      <c r="F556" s="58"/>
      <c r="G556" s="59"/>
    </row>
    <row r="557">
      <c r="D557" s="56"/>
      <c r="E557" s="57"/>
      <c r="F557" s="58"/>
      <c r="G557" s="59"/>
    </row>
    <row r="558">
      <c r="D558" s="56"/>
      <c r="E558" s="57"/>
      <c r="F558" s="58"/>
      <c r="G558" s="59"/>
    </row>
    <row r="559">
      <c r="D559" s="56"/>
      <c r="E559" s="57"/>
      <c r="F559" s="58"/>
      <c r="G559" s="59"/>
    </row>
    <row r="560">
      <c r="D560" s="56"/>
      <c r="E560" s="57"/>
      <c r="F560" s="58"/>
      <c r="G560" s="59"/>
    </row>
    <row r="561">
      <c r="D561" s="56"/>
      <c r="E561" s="57"/>
      <c r="F561" s="58"/>
      <c r="G561" s="59"/>
    </row>
    <row r="562">
      <c r="D562" s="56"/>
      <c r="E562" s="57"/>
      <c r="F562" s="58"/>
      <c r="G562" s="59"/>
    </row>
    <row r="563">
      <c r="D563" s="56"/>
      <c r="E563" s="57"/>
      <c r="F563" s="58"/>
      <c r="G563" s="59"/>
    </row>
    <row r="564">
      <c r="D564" s="56"/>
      <c r="E564" s="57"/>
      <c r="F564" s="58"/>
      <c r="G564" s="59"/>
    </row>
    <row r="565">
      <c r="D565" s="56"/>
      <c r="E565" s="57"/>
      <c r="F565" s="58"/>
      <c r="G565" s="59"/>
    </row>
    <row r="566">
      <c r="D566" s="56"/>
      <c r="E566" s="57"/>
      <c r="F566" s="58"/>
      <c r="G566" s="59"/>
    </row>
    <row r="567">
      <c r="D567" s="56"/>
      <c r="E567" s="57"/>
      <c r="F567" s="58"/>
      <c r="G567" s="59"/>
    </row>
    <row r="568">
      <c r="D568" s="56"/>
      <c r="E568" s="57"/>
      <c r="F568" s="58"/>
      <c r="G568" s="59"/>
    </row>
    <row r="569">
      <c r="D569" s="56"/>
      <c r="E569" s="57"/>
      <c r="F569" s="58"/>
      <c r="G569" s="59"/>
    </row>
    <row r="570">
      <c r="D570" s="56"/>
      <c r="E570" s="57"/>
      <c r="F570" s="58"/>
      <c r="G570" s="59"/>
    </row>
    <row r="571">
      <c r="D571" s="56"/>
      <c r="E571" s="57"/>
      <c r="F571" s="58"/>
      <c r="G571" s="59"/>
    </row>
    <row r="572">
      <c r="D572" s="56"/>
      <c r="E572" s="57"/>
      <c r="F572" s="58"/>
      <c r="G572" s="59"/>
    </row>
    <row r="573">
      <c r="D573" s="56"/>
      <c r="E573" s="57"/>
      <c r="F573" s="58"/>
      <c r="G573" s="59"/>
    </row>
    <row r="574">
      <c r="D574" s="56"/>
      <c r="E574" s="57"/>
      <c r="F574" s="58"/>
      <c r="G574" s="59"/>
    </row>
    <row r="575">
      <c r="D575" s="56"/>
      <c r="E575" s="57"/>
      <c r="F575" s="58"/>
      <c r="G575" s="59"/>
    </row>
    <row r="576">
      <c r="D576" s="56"/>
      <c r="E576" s="57"/>
      <c r="F576" s="58"/>
      <c r="G576" s="59"/>
    </row>
    <row r="577">
      <c r="D577" s="56"/>
      <c r="E577" s="57"/>
      <c r="F577" s="58"/>
      <c r="G577" s="59"/>
    </row>
    <row r="578">
      <c r="D578" s="56"/>
      <c r="E578" s="57"/>
      <c r="F578" s="58"/>
      <c r="G578" s="59"/>
    </row>
    <row r="579">
      <c r="D579" s="56"/>
      <c r="E579" s="57"/>
      <c r="F579" s="58"/>
      <c r="G579" s="59"/>
    </row>
    <row r="580">
      <c r="D580" s="56"/>
      <c r="E580" s="57"/>
      <c r="F580" s="58"/>
      <c r="G580" s="59"/>
    </row>
    <row r="581">
      <c r="D581" s="56"/>
      <c r="E581" s="57"/>
      <c r="F581" s="58"/>
      <c r="G581" s="59"/>
    </row>
    <row r="582">
      <c r="D582" s="56"/>
      <c r="E582" s="57"/>
      <c r="F582" s="58"/>
      <c r="G582" s="59"/>
    </row>
    <row r="583">
      <c r="D583" s="56"/>
      <c r="E583" s="57"/>
      <c r="F583" s="58"/>
      <c r="G583" s="59"/>
    </row>
    <row r="584">
      <c r="D584" s="56"/>
      <c r="E584" s="57"/>
      <c r="F584" s="58"/>
      <c r="G584" s="59"/>
    </row>
    <row r="585">
      <c r="D585" s="56"/>
      <c r="E585" s="57"/>
      <c r="F585" s="58"/>
      <c r="G585" s="59"/>
    </row>
    <row r="586">
      <c r="D586" s="56"/>
      <c r="E586" s="57"/>
      <c r="F586" s="58"/>
      <c r="G586" s="59"/>
    </row>
    <row r="587">
      <c r="D587" s="56"/>
      <c r="E587" s="57"/>
      <c r="F587" s="58"/>
      <c r="G587" s="59"/>
    </row>
    <row r="588">
      <c r="D588" s="56"/>
      <c r="E588" s="57"/>
      <c r="F588" s="58"/>
      <c r="G588" s="59"/>
    </row>
    <row r="589">
      <c r="D589" s="56"/>
      <c r="E589" s="57"/>
      <c r="F589" s="58"/>
      <c r="G589" s="59"/>
    </row>
    <row r="590">
      <c r="D590" s="56"/>
      <c r="E590" s="57"/>
      <c r="F590" s="58"/>
      <c r="G590" s="59"/>
    </row>
    <row r="591">
      <c r="D591" s="56"/>
      <c r="E591" s="57"/>
      <c r="F591" s="58"/>
      <c r="G591" s="59"/>
    </row>
    <row r="592">
      <c r="D592" s="56"/>
      <c r="E592" s="57"/>
      <c r="F592" s="58"/>
      <c r="G592" s="59"/>
    </row>
    <row r="593">
      <c r="D593" s="56"/>
      <c r="E593" s="57"/>
      <c r="F593" s="58"/>
      <c r="G593" s="59"/>
    </row>
    <row r="594">
      <c r="D594" s="56"/>
      <c r="E594" s="57"/>
      <c r="F594" s="58"/>
      <c r="G594" s="59"/>
    </row>
    <row r="595">
      <c r="D595" s="56"/>
      <c r="E595" s="57"/>
      <c r="F595" s="58"/>
      <c r="G595" s="59"/>
    </row>
    <row r="596">
      <c r="D596" s="56"/>
      <c r="E596" s="57"/>
      <c r="F596" s="58"/>
      <c r="G596" s="59"/>
    </row>
    <row r="597">
      <c r="D597" s="56"/>
      <c r="E597" s="57"/>
      <c r="F597" s="58"/>
      <c r="G597" s="59"/>
    </row>
    <row r="598">
      <c r="D598" s="56"/>
      <c r="E598" s="57"/>
      <c r="F598" s="58"/>
      <c r="G598" s="59"/>
    </row>
    <row r="599">
      <c r="D599" s="56"/>
      <c r="E599" s="57"/>
      <c r="F599" s="58"/>
      <c r="G599" s="59"/>
    </row>
    <row r="600">
      <c r="D600" s="56"/>
      <c r="E600" s="57"/>
      <c r="F600" s="58"/>
      <c r="G600" s="59"/>
    </row>
    <row r="601">
      <c r="D601" s="56"/>
      <c r="E601" s="57"/>
      <c r="F601" s="58"/>
      <c r="G601" s="59"/>
    </row>
    <row r="602">
      <c r="D602" s="56"/>
      <c r="E602" s="57"/>
      <c r="F602" s="58"/>
      <c r="G602" s="59"/>
    </row>
    <row r="603">
      <c r="D603" s="56"/>
      <c r="E603" s="57"/>
      <c r="F603" s="58"/>
      <c r="G603" s="59"/>
    </row>
    <row r="604">
      <c r="D604" s="56"/>
      <c r="E604" s="57"/>
      <c r="F604" s="58"/>
      <c r="G604" s="59"/>
    </row>
    <row r="605">
      <c r="D605" s="56"/>
      <c r="E605" s="57"/>
      <c r="F605" s="58"/>
      <c r="G605" s="59"/>
    </row>
    <row r="606">
      <c r="D606" s="56"/>
      <c r="E606" s="57"/>
      <c r="F606" s="58"/>
      <c r="G606" s="59"/>
    </row>
    <row r="607">
      <c r="D607" s="56"/>
      <c r="E607" s="57"/>
      <c r="F607" s="58"/>
      <c r="G607" s="59"/>
    </row>
    <row r="608">
      <c r="D608" s="56"/>
      <c r="E608" s="57"/>
      <c r="F608" s="58"/>
      <c r="G608" s="59"/>
    </row>
    <row r="609">
      <c r="D609" s="56"/>
      <c r="E609" s="57"/>
      <c r="F609" s="58"/>
      <c r="G609" s="59"/>
    </row>
    <row r="610">
      <c r="D610" s="56"/>
      <c r="E610" s="57"/>
      <c r="F610" s="58"/>
      <c r="G610" s="59"/>
    </row>
    <row r="611">
      <c r="D611" s="56"/>
      <c r="E611" s="57"/>
      <c r="F611" s="58"/>
      <c r="G611" s="59"/>
    </row>
    <row r="612">
      <c r="D612" s="56"/>
      <c r="E612" s="57"/>
      <c r="F612" s="58"/>
      <c r="G612" s="59"/>
    </row>
    <row r="613">
      <c r="D613" s="56"/>
      <c r="E613" s="57"/>
      <c r="F613" s="58"/>
      <c r="G613" s="59"/>
    </row>
    <row r="614">
      <c r="D614" s="56"/>
      <c r="E614" s="57"/>
      <c r="F614" s="58"/>
      <c r="G614" s="59"/>
    </row>
    <row r="615">
      <c r="D615" s="56"/>
      <c r="E615" s="57"/>
      <c r="F615" s="58"/>
      <c r="G615" s="59"/>
    </row>
    <row r="616">
      <c r="D616" s="56"/>
      <c r="E616" s="57"/>
      <c r="F616" s="58"/>
      <c r="G616" s="59"/>
    </row>
    <row r="617">
      <c r="D617" s="56"/>
      <c r="E617" s="57"/>
      <c r="F617" s="58"/>
      <c r="G617" s="59"/>
    </row>
    <row r="618">
      <c r="D618" s="56"/>
      <c r="E618" s="57"/>
      <c r="F618" s="58"/>
      <c r="G618" s="59"/>
    </row>
    <row r="619">
      <c r="D619" s="56"/>
      <c r="E619" s="57"/>
      <c r="F619" s="58"/>
      <c r="G619" s="59"/>
    </row>
    <row r="620">
      <c r="D620" s="56"/>
      <c r="E620" s="57"/>
      <c r="F620" s="58"/>
      <c r="G620" s="59"/>
    </row>
    <row r="621">
      <c r="D621" s="56"/>
      <c r="E621" s="57"/>
      <c r="F621" s="58"/>
      <c r="G621" s="59"/>
    </row>
    <row r="622">
      <c r="D622" s="56"/>
      <c r="E622" s="57"/>
      <c r="F622" s="58"/>
      <c r="G622" s="59"/>
    </row>
    <row r="623">
      <c r="D623" s="56"/>
      <c r="E623" s="57"/>
      <c r="F623" s="58"/>
      <c r="G623" s="59"/>
    </row>
    <row r="624">
      <c r="D624" s="56"/>
      <c r="E624" s="57"/>
      <c r="F624" s="58"/>
      <c r="G624" s="59"/>
    </row>
    <row r="625">
      <c r="D625" s="56"/>
      <c r="E625" s="57"/>
      <c r="F625" s="58"/>
      <c r="G625" s="59"/>
    </row>
    <row r="626">
      <c r="D626" s="56"/>
      <c r="E626" s="57"/>
      <c r="F626" s="58"/>
      <c r="G626" s="59"/>
    </row>
    <row r="627">
      <c r="D627" s="56"/>
      <c r="E627" s="57"/>
      <c r="F627" s="58"/>
      <c r="G627" s="59"/>
    </row>
    <row r="628">
      <c r="D628" s="56"/>
      <c r="E628" s="57"/>
      <c r="F628" s="58"/>
      <c r="G628" s="59"/>
    </row>
    <row r="629">
      <c r="D629" s="56"/>
      <c r="E629" s="57"/>
      <c r="F629" s="58"/>
      <c r="G629" s="59"/>
    </row>
    <row r="630">
      <c r="D630" s="56"/>
      <c r="E630" s="57"/>
      <c r="F630" s="58"/>
      <c r="G630" s="59"/>
    </row>
    <row r="631">
      <c r="D631" s="56"/>
      <c r="E631" s="57"/>
      <c r="F631" s="58"/>
      <c r="G631" s="59"/>
    </row>
    <row r="632">
      <c r="D632" s="56"/>
      <c r="E632" s="57"/>
      <c r="F632" s="58"/>
      <c r="G632" s="59"/>
    </row>
    <row r="633">
      <c r="D633" s="56"/>
      <c r="E633" s="57"/>
      <c r="F633" s="58"/>
      <c r="G633" s="59"/>
    </row>
    <row r="634">
      <c r="D634" s="56"/>
      <c r="E634" s="57"/>
      <c r="F634" s="58"/>
      <c r="G634" s="59"/>
    </row>
    <row r="635">
      <c r="D635" s="56"/>
      <c r="E635" s="57"/>
      <c r="F635" s="58"/>
      <c r="G635" s="59"/>
    </row>
    <row r="636">
      <c r="D636" s="56"/>
      <c r="E636" s="57"/>
      <c r="F636" s="58"/>
      <c r="G636" s="59"/>
    </row>
    <row r="637">
      <c r="D637" s="56"/>
      <c r="E637" s="57"/>
      <c r="F637" s="58"/>
      <c r="G637" s="59"/>
    </row>
    <row r="638">
      <c r="D638" s="56"/>
      <c r="E638" s="57"/>
      <c r="F638" s="58"/>
      <c r="G638" s="59"/>
    </row>
    <row r="639">
      <c r="D639" s="56"/>
      <c r="E639" s="57"/>
      <c r="F639" s="58"/>
      <c r="G639" s="59"/>
    </row>
    <row r="640">
      <c r="D640" s="56"/>
      <c r="E640" s="57"/>
      <c r="F640" s="58"/>
      <c r="G640" s="59"/>
    </row>
    <row r="641">
      <c r="D641" s="56"/>
      <c r="E641" s="57"/>
      <c r="F641" s="58"/>
      <c r="G641" s="59"/>
    </row>
    <row r="642">
      <c r="D642" s="56"/>
      <c r="E642" s="57"/>
      <c r="F642" s="58"/>
      <c r="G642" s="59"/>
    </row>
    <row r="643">
      <c r="D643" s="56"/>
      <c r="E643" s="57"/>
      <c r="F643" s="58"/>
      <c r="G643" s="59"/>
    </row>
    <row r="644">
      <c r="D644" s="56"/>
      <c r="E644" s="57"/>
      <c r="F644" s="58"/>
      <c r="G644" s="59"/>
    </row>
    <row r="645">
      <c r="D645" s="56"/>
      <c r="E645" s="57"/>
      <c r="F645" s="58"/>
      <c r="G645" s="59"/>
    </row>
    <row r="646">
      <c r="D646" s="56"/>
      <c r="E646" s="57"/>
      <c r="F646" s="58"/>
      <c r="G646" s="59"/>
    </row>
    <row r="647">
      <c r="D647" s="56"/>
      <c r="E647" s="57"/>
      <c r="F647" s="58"/>
      <c r="G647" s="59"/>
    </row>
    <row r="648">
      <c r="D648" s="56"/>
      <c r="E648" s="57"/>
      <c r="F648" s="58"/>
      <c r="G648" s="59"/>
    </row>
    <row r="649">
      <c r="D649" s="56"/>
      <c r="E649" s="57"/>
      <c r="F649" s="58"/>
      <c r="G649" s="59"/>
    </row>
    <row r="650">
      <c r="D650" s="56"/>
      <c r="E650" s="57"/>
      <c r="F650" s="58"/>
      <c r="G650" s="59"/>
    </row>
    <row r="651">
      <c r="D651" s="56"/>
      <c r="E651" s="57"/>
      <c r="F651" s="58"/>
      <c r="G651" s="59"/>
    </row>
    <row r="652">
      <c r="D652" s="56"/>
      <c r="E652" s="57"/>
      <c r="F652" s="58"/>
      <c r="G652" s="59"/>
    </row>
    <row r="653">
      <c r="D653" s="56"/>
      <c r="E653" s="57"/>
      <c r="F653" s="58"/>
      <c r="G653" s="59"/>
    </row>
    <row r="654">
      <c r="D654" s="56"/>
      <c r="E654" s="57"/>
      <c r="F654" s="58"/>
      <c r="G654" s="59"/>
    </row>
    <row r="655">
      <c r="D655" s="56"/>
      <c r="E655" s="57"/>
      <c r="F655" s="58"/>
      <c r="G655" s="59"/>
    </row>
    <row r="656">
      <c r="D656" s="56"/>
      <c r="E656" s="57"/>
      <c r="F656" s="58"/>
      <c r="G656" s="59"/>
    </row>
    <row r="657">
      <c r="D657" s="56"/>
      <c r="E657" s="57"/>
      <c r="F657" s="58"/>
      <c r="G657" s="59"/>
    </row>
    <row r="658">
      <c r="D658" s="56"/>
      <c r="E658" s="57"/>
      <c r="F658" s="58"/>
      <c r="G658" s="59"/>
    </row>
    <row r="659">
      <c r="D659" s="56"/>
      <c r="E659" s="57"/>
      <c r="F659" s="58"/>
      <c r="G659" s="59"/>
    </row>
    <row r="660">
      <c r="D660" s="56"/>
      <c r="E660" s="57"/>
      <c r="F660" s="58"/>
      <c r="G660" s="59"/>
    </row>
    <row r="661">
      <c r="D661" s="56"/>
      <c r="E661" s="57"/>
      <c r="F661" s="58"/>
      <c r="G661" s="59"/>
    </row>
    <row r="662">
      <c r="D662" s="56"/>
      <c r="E662" s="57"/>
      <c r="F662" s="58"/>
      <c r="G662" s="59"/>
    </row>
    <row r="663">
      <c r="D663" s="56"/>
      <c r="E663" s="57"/>
      <c r="F663" s="58"/>
      <c r="G663" s="59"/>
    </row>
    <row r="664">
      <c r="D664" s="56"/>
      <c r="E664" s="57"/>
      <c r="F664" s="58"/>
      <c r="G664" s="59"/>
    </row>
    <row r="665">
      <c r="D665" s="56"/>
      <c r="E665" s="57"/>
      <c r="F665" s="58"/>
      <c r="G665" s="59"/>
    </row>
    <row r="666">
      <c r="D666" s="56"/>
      <c r="E666" s="57"/>
      <c r="F666" s="58"/>
      <c r="G666" s="59"/>
    </row>
    <row r="667">
      <c r="D667" s="56"/>
      <c r="E667" s="57"/>
      <c r="F667" s="58"/>
      <c r="G667" s="59"/>
    </row>
    <row r="668">
      <c r="D668" s="56"/>
      <c r="E668" s="57"/>
      <c r="F668" s="58"/>
      <c r="G668" s="59"/>
    </row>
    <row r="669">
      <c r="D669" s="56"/>
      <c r="E669" s="57"/>
      <c r="F669" s="58"/>
      <c r="G669" s="59"/>
    </row>
    <row r="670">
      <c r="D670" s="56"/>
      <c r="E670" s="57"/>
      <c r="F670" s="58"/>
      <c r="G670" s="59"/>
    </row>
    <row r="671">
      <c r="D671" s="56"/>
      <c r="E671" s="57"/>
      <c r="F671" s="58"/>
      <c r="G671" s="59"/>
    </row>
    <row r="672">
      <c r="D672" s="56"/>
      <c r="E672" s="57"/>
      <c r="F672" s="58"/>
      <c r="G672" s="59"/>
    </row>
    <row r="673">
      <c r="D673" s="56"/>
      <c r="E673" s="57"/>
      <c r="F673" s="58"/>
      <c r="G673" s="59"/>
    </row>
    <row r="674">
      <c r="D674" s="56"/>
      <c r="E674" s="57"/>
      <c r="F674" s="58"/>
      <c r="G674" s="59"/>
    </row>
    <row r="675">
      <c r="D675" s="56"/>
      <c r="E675" s="57"/>
      <c r="F675" s="58"/>
      <c r="G675" s="59"/>
    </row>
    <row r="676">
      <c r="D676" s="56"/>
      <c r="E676" s="57"/>
      <c r="F676" s="58"/>
      <c r="G676" s="59"/>
    </row>
    <row r="677">
      <c r="D677" s="56"/>
      <c r="E677" s="57"/>
      <c r="F677" s="58"/>
      <c r="G677" s="59"/>
    </row>
    <row r="678">
      <c r="D678" s="56"/>
      <c r="E678" s="57"/>
      <c r="F678" s="58"/>
      <c r="G678" s="59"/>
    </row>
    <row r="679">
      <c r="D679" s="56"/>
      <c r="E679" s="57"/>
      <c r="F679" s="58"/>
      <c r="G679" s="59"/>
    </row>
    <row r="680">
      <c r="D680" s="56"/>
      <c r="E680" s="57"/>
      <c r="F680" s="58"/>
      <c r="G680" s="59"/>
    </row>
    <row r="681">
      <c r="D681" s="56"/>
      <c r="E681" s="57"/>
      <c r="F681" s="58"/>
      <c r="G681" s="59"/>
    </row>
    <row r="682">
      <c r="D682" s="56"/>
      <c r="E682" s="57"/>
      <c r="F682" s="58"/>
      <c r="G682" s="59"/>
    </row>
    <row r="683">
      <c r="D683" s="56"/>
      <c r="E683" s="57"/>
      <c r="F683" s="58"/>
      <c r="G683" s="59"/>
    </row>
    <row r="684">
      <c r="D684" s="56"/>
      <c r="E684" s="57"/>
      <c r="F684" s="58"/>
      <c r="G684" s="59"/>
    </row>
    <row r="685">
      <c r="D685" s="56"/>
      <c r="E685" s="57"/>
      <c r="F685" s="58"/>
      <c r="G685" s="59"/>
    </row>
    <row r="686">
      <c r="D686" s="56"/>
      <c r="E686" s="57"/>
      <c r="F686" s="58"/>
      <c r="G686" s="59"/>
    </row>
    <row r="687">
      <c r="D687" s="56"/>
      <c r="E687" s="57"/>
      <c r="F687" s="58"/>
      <c r="G687" s="59"/>
    </row>
    <row r="688">
      <c r="D688" s="56"/>
      <c r="E688" s="57"/>
      <c r="F688" s="58"/>
      <c r="G688" s="59"/>
    </row>
    <row r="689">
      <c r="D689" s="56"/>
      <c r="E689" s="57"/>
      <c r="F689" s="58"/>
      <c r="G689" s="59"/>
    </row>
    <row r="690">
      <c r="D690" s="56"/>
      <c r="E690" s="57"/>
      <c r="F690" s="58"/>
      <c r="G690" s="59"/>
    </row>
    <row r="691">
      <c r="D691" s="56"/>
      <c r="E691" s="57"/>
      <c r="F691" s="58"/>
      <c r="G691" s="59"/>
    </row>
    <row r="692">
      <c r="D692" s="56"/>
      <c r="E692" s="57"/>
      <c r="F692" s="58"/>
      <c r="G692" s="59"/>
    </row>
    <row r="693">
      <c r="D693" s="56"/>
      <c r="E693" s="57"/>
      <c r="F693" s="58"/>
      <c r="G693" s="59"/>
    </row>
    <row r="694">
      <c r="D694" s="56"/>
      <c r="E694" s="57"/>
      <c r="F694" s="58"/>
      <c r="G694" s="59"/>
    </row>
    <row r="695">
      <c r="D695" s="56"/>
      <c r="E695" s="57"/>
      <c r="F695" s="58"/>
      <c r="G695" s="59"/>
    </row>
    <row r="696">
      <c r="D696" s="56"/>
      <c r="E696" s="57"/>
      <c r="F696" s="58"/>
      <c r="G696" s="59"/>
    </row>
    <row r="697">
      <c r="D697" s="56"/>
      <c r="E697" s="57"/>
      <c r="F697" s="58"/>
      <c r="G697" s="59"/>
    </row>
    <row r="698">
      <c r="D698" s="56"/>
      <c r="E698" s="57"/>
      <c r="F698" s="58"/>
      <c r="G698" s="59"/>
    </row>
    <row r="699">
      <c r="D699" s="56"/>
      <c r="E699" s="57"/>
      <c r="F699" s="58"/>
      <c r="G699" s="59"/>
    </row>
    <row r="700">
      <c r="D700" s="56"/>
      <c r="E700" s="57"/>
      <c r="F700" s="58"/>
      <c r="G700" s="59"/>
    </row>
    <row r="701">
      <c r="D701" s="56"/>
      <c r="E701" s="57"/>
      <c r="F701" s="58"/>
      <c r="G701" s="59"/>
    </row>
    <row r="702">
      <c r="D702" s="56"/>
      <c r="E702" s="57"/>
      <c r="F702" s="58"/>
      <c r="G702" s="59"/>
    </row>
    <row r="703">
      <c r="D703" s="56"/>
      <c r="E703" s="57"/>
      <c r="F703" s="58"/>
      <c r="G703" s="59"/>
    </row>
    <row r="704">
      <c r="D704" s="56"/>
      <c r="E704" s="57"/>
      <c r="F704" s="58"/>
      <c r="G704" s="59"/>
    </row>
    <row r="705">
      <c r="D705" s="56"/>
      <c r="E705" s="57"/>
      <c r="F705" s="58"/>
      <c r="G705" s="59"/>
    </row>
    <row r="706">
      <c r="D706" s="56"/>
      <c r="E706" s="57"/>
      <c r="F706" s="58"/>
      <c r="G706" s="59"/>
    </row>
    <row r="707">
      <c r="D707" s="56"/>
      <c r="E707" s="57"/>
      <c r="F707" s="58"/>
      <c r="G707" s="59"/>
    </row>
    <row r="708">
      <c r="D708" s="56"/>
      <c r="E708" s="57"/>
      <c r="F708" s="58"/>
      <c r="G708" s="59"/>
    </row>
    <row r="709">
      <c r="D709" s="56"/>
      <c r="E709" s="57"/>
      <c r="F709" s="58"/>
      <c r="G709" s="59"/>
    </row>
    <row r="710">
      <c r="D710" s="56"/>
      <c r="E710" s="57"/>
      <c r="F710" s="58"/>
      <c r="G710" s="59"/>
    </row>
    <row r="711">
      <c r="D711" s="56"/>
      <c r="E711" s="57"/>
      <c r="F711" s="58"/>
      <c r="G711" s="59"/>
    </row>
    <row r="712">
      <c r="D712" s="56"/>
      <c r="E712" s="57"/>
      <c r="F712" s="58"/>
      <c r="G712" s="59"/>
    </row>
    <row r="713">
      <c r="D713" s="56"/>
      <c r="E713" s="57"/>
      <c r="F713" s="58"/>
      <c r="G713" s="59"/>
    </row>
    <row r="714">
      <c r="D714" s="56"/>
      <c r="E714" s="57"/>
      <c r="F714" s="58"/>
      <c r="G714" s="59"/>
    </row>
    <row r="715">
      <c r="D715" s="56"/>
      <c r="E715" s="57"/>
      <c r="F715" s="58"/>
      <c r="G715" s="59"/>
    </row>
    <row r="716">
      <c r="D716" s="56"/>
      <c r="E716" s="57"/>
      <c r="F716" s="58"/>
      <c r="G716" s="59"/>
    </row>
    <row r="717">
      <c r="D717" s="56"/>
      <c r="E717" s="57"/>
      <c r="F717" s="58"/>
      <c r="G717" s="59"/>
    </row>
    <row r="718">
      <c r="D718" s="56"/>
      <c r="E718" s="57"/>
      <c r="F718" s="58"/>
      <c r="G718" s="59"/>
    </row>
    <row r="719">
      <c r="D719" s="56"/>
      <c r="E719" s="57"/>
      <c r="F719" s="58"/>
      <c r="G719" s="59"/>
    </row>
    <row r="720">
      <c r="D720" s="56"/>
      <c r="E720" s="57"/>
      <c r="F720" s="58"/>
      <c r="G720" s="59"/>
    </row>
    <row r="721">
      <c r="D721" s="56"/>
      <c r="E721" s="57"/>
      <c r="F721" s="58"/>
      <c r="G721" s="59"/>
    </row>
    <row r="722">
      <c r="D722" s="56"/>
      <c r="E722" s="57"/>
      <c r="F722" s="58"/>
      <c r="G722" s="59"/>
    </row>
    <row r="723">
      <c r="D723" s="56"/>
      <c r="E723" s="57"/>
      <c r="F723" s="58"/>
      <c r="G723" s="59"/>
    </row>
    <row r="724">
      <c r="D724" s="56"/>
      <c r="E724" s="57"/>
      <c r="F724" s="58"/>
      <c r="G724" s="59"/>
    </row>
    <row r="725">
      <c r="D725" s="56"/>
      <c r="E725" s="57"/>
      <c r="F725" s="58"/>
      <c r="G725" s="59"/>
    </row>
    <row r="726">
      <c r="D726" s="56"/>
      <c r="E726" s="57"/>
      <c r="F726" s="58"/>
      <c r="G726" s="59"/>
    </row>
    <row r="727">
      <c r="D727" s="56"/>
      <c r="E727" s="57"/>
      <c r="F727" s="58"/>
      <c r="G727" s="59"/>
    </row>
    <row r="728">
      <c r="D728" s="56"/>
      <c r="E728" s="57"/>
      <c r="F728" s="58"/>
      <c r="G728" s="59"/>
    </row>
    <row r="729">
      <c r="D729" s="56"/>
      <c r="E729" s="57"/>
      <c r="F729" s="58"/>
      <c r="G729" s="59"/>
    </row>
    <row r="730">
      <c r="D730" s="56"/>
      <c r="E730" s="57"/>
      <c r="F730" s="58"/>
      <c r="G730" s="59"/>
    </row>
    <row r="731">
      <c r="D731" s="56"/>
      <c r="E731" s="57"/>
      <c r="F731" s="58"/>
      <c r="G731" s="59"/>
    </row>
    <row r="732">
      <c r="D732" s="56"/>
      <c r="E732" s="57"/>
      <c r="F732" s="58"/>
      <c r="G732" s="59"/>
    </row>
    <row r="733">
      <c r="D733" s="56"/>
      <c r="E733" s="57"/>
      <c r="F733" s="58"/>
      <c r="G733" s="59"/>
    </row>
    <row r="734">
      <c r="D734" s="56"/>
      <c r="E734" s="57"/>
      <c r="F734" s="58"/>
      <c r="G734" s="59"/>
    </row>
    <row r="735">
      <c r="D735" s="56"/>
      <c r="E735" s="57"/>
      <c r="F735" s="58"/>
      <c r="G735" s="59"/>
    </row>
    <row r="736">
      <c r="D736" s="56"/>
      <c r="E736" s="57"/>
      <c r="F736" s="58"/>
      <c r="G736" s="59"/>
    </row>
    <row r="737">
      <c r="D737" s="56"/>
      <c r="E737" s="57"/>
      <c r="F737" s="58"/>
      <c r="G737" s="59"/>
    </row>
    <row r="738">
      <c r="D738" s="56"/>
      <c r="E738" s="57"/>
      <c r="F738" s="58"/>
      <c r="G738" s="59"/>
    </row>
    <row r="739">
      <c r="D739" s="56"/>
      <c r="E739" s="57"/>
      <c r="F739" s="58"/>
      <c r="G739" s="59"/>
    </row>
    <row r="740">
      <c r="D740" s="56"/>
      <c r="E740" s="57"/>
      <c r="F740" s="58"/>
      <c r="G740" s="59"/>
    </row>
    <row r="741">
      <c r="D741" s="56"/>
      <c r="E741" s="57"/>
      <c r="F741" s="58"/>
      <c r="G741" s="59"/>
    </row>
    <row r="742">
      <c r="D742" s="56"/>
      <c r="E742" s="57"/>
      <c r="F742" s="58"/>
      <c r="G742" s="59"/>
    </row>
    <row r="743">
      <c r="D743" s="56"/>
      <c r="E743" s="57"/>
      <c r="F743" s="58"/>
      <c r="G743" s="59"/>
    </row>
    <row r="744">
      <c r="D744" s="56"/>
      <c r="E744" s="57"/>
      <c r="F744" s="58"/>
      <c r="G744" s="59"/>
    </row>
    <row r="745">
      <c r="D745" s="56"/>
      <c r="E745" s="57"/>
      <c r="F745" s="58"/>
      <c r="G745" s="59"/>
    </row>
    <row r="746">
      <c r="D746" s="56"/>
      <c r="E746" s="57"/>
      <c r="F746" s="58"/>
      <c r="G746" s="59"/>
    </row>
    <row r="747">
      <c r="D747" s="56"/>
      <c r="E747" s="57"/>
      <c r="F747" s="58"/>
      <c r="G747" s="59"/>
    </row>
    <row r="748">
      <c r="D748" s="56"/>
      <c r="E748" s="57"/>
      <c r="F748" s="58"/>
      <c r="G748" s="59"/>
    </row>
    <row r="749">
      <c r="D749" s="56"/>
      <c r="E749" s="57"/>
      <c r="F749" s="58"/>
      <c r="G749" s="59"/>
    </row>
    <row r="750">
      <c r="D750" s="56"/>
      <c r="E750" s="57"/>
      <c r="F750" s="58"/>
      <c r="G750" s="59"/>
    </row>
    <row r="751">
      <c r="D751" s="56"/>
      <c r="E751" s="57"/>
      <c r="F751" s="58"/>
      <c r="G751" s="59"/>
    </row>
    <row r="752">
      <c r="D752" s="56"/>
      <c r="E752" s="57"/>
      <c r="F752" s="58"/>
      <c r="G752" s="59"/>
    </row>
    <row r="753">
      <c r="D753" s="56"/>
      <c r="E753" s="57"/>
      <c r="F753" s="58"/>
      <c r="G753" s="59"/>
    </row>
    <row r="754">
      <c r="D754" s="56"/>
      <c r="E754" s="57"/>
      <c r="F754" s="58"/>
      <c r="G754" s="59"/>
    </row>
    <row r="755">
      <c r="D755" s="56"/>
      <c r="E755" s="57"/>
      <c r="F755" s="58"/>
      <c r="G755" s="59"/>
    </row>
    <row r="756">
      <c r="D756" s="56"/>
      <c r="E756" s="57"/>
      <c r="F756" s="58"/>
      <c r="G756" s="59"/>
    </row>
    <row r="757">
      <c r="D757" s="56"/>
      <c r="E757" s="57"/>
      <c r="F757" s="58"/>
      <c r="G757" s="59"/>
    </row>
    <row r="758">
      <c r="D758" s="56"/>
      <c r="E758" s="57"/>
      <c r="F758" s="58"/>
      <c r="G758" s="59"/>
    </row>
    <row r="759">
      <c r="D759" s="56"/>
      <c r="E759" s="57"/>
      <c r="F759" s="58"/>
      <c r="G759" s="59"/>
    </row>
    <row r="760">
      <c r="D760" s="56"/>
      <c r="E760" s="57"/>
      <c r="F760" s="58"/>
      <c r="G760" s="59"/>
    </row>
    <row r="761">
      <c r="D761" s="56"/>
      <c r="E761" s="57"/>
      <c r="F761" s="58"/>
      <c r="G761" s="59"/>
    </row>
    <row r="762">
      <c r="D762" s="56"/>
      <c r="E762" s="57"/>
      <c r="F762" s="58"/>
      <c r="G762" s="59"/>
    </row>
    <row r="763">
      <c r="D763" s="56"/>
      <c r="E763" s="57"/>
      <c r="F763" s="58"/>
      <c r="G763" s="59"/>
    </row>
    <row r="764">
      <c r="D764" s="56"/>
      <c r="E764" s="57"/>
      <c r="F764" s="58"/>
      <c r="G764" s="59"/>
    </row>
    <row r="765">
      <c r="D765" s="56"/>
      <c r="E765" s="57"/>
      <c r="F765" s="58"/>
      <c r="G765" s="59"/>
    </row>
    <row r="766">
      <c r="D766" s="56"/>
      <c r="E766" s="57"/>
      <c r="F766" s="58"/>
      <c r="G766" s="59"/>
    </row>
    <row r="767">
      <c r="D767" s="56"/>
      <c r="E767" s="57"/>
      <c r="F767" s="58"/>
      <c r="G767" s="59"/>
    </row>
    <row r="768">
      <c r="D768" s="56"/>
      <c r="E768" s="57"/>
      <c r="F768" s="58"/>
      <c r="G768" s="59"/>
    </row>
    <row r="769">
      <c r="D769" s="56"/>
      <c r="E769" s="57"/>
      <c r="F769" s="58"/>
      <c r="G769" s="59"/>
    </row>
    <row r="770">
      <c r="D770" s="56"/>
      <c r="E770" s="57"/>
      <c r="F770" s="58"/>
      <c r="G770" s="59"/>
    </row>
    <row r="771">
      <c r="D771" s="56"/>
      <c r="E771" s="57"/>
      <c r="F771" s="58"/>
      <c r="G771" s="59"/>
    </row>
    <row r="772">
      <c r="D772" s="56"/>
      <c r="E772" s="57"/>
      <c r="F772" s="58"/>
      <c r="G772" s="59"/>
    </row>
    <row r="773">
      <c r="D773" s="56"/>
      <c r="E773" s="57"/>
      <c r="F773" s="58"/>
      <c r="G773" s="59"/>
    </row>
    <row r="774">
      <c r="D774" s="56"/>
      <c r="E774" s="57"/>
      <c r="F774" s="58"/>
      <c r="G774" s="59"/>
    </row>
    <row r="775">
      <c r="D775" s="56"/>
      <c r="E775" s="57"/>
      <c r="F775" s="58"/>
      <c r="G775" s="59"/>
    </row>
    <row r="776">
      <c r="D776" s="56"/>
      <c r="E776" s="57"/>
      <c r="F776" s="58"/>
      <c r="G776" s="59"/>
    </row>
    <row r="777">
      <c r="D777" s="56"/>
      <c r="E777" s="57"/>
      <c r="F777" s="58"/>
      <c r="G777" s="59"/>
    </row>
    <row r="778">
      <c r="D778" s="56"/>
      <c r="E778" s="57"/>
      <c r="F778" s="58"/>
      <c r="G778" s="59"/>
    </row>
    <row r="779">
      <c r="D779" s="56"/>
      <c r="E779" s="57"/>
      <c r="F779" s="58"/>
      <c r="G779" s="59"/>
    </row>
    <row r="780">
      <c r="D780" s="56"/>
      <c r="E780" s="57"/>
      <c r="F780" s="58"/>
      <c r="G780" s="59"/>
    </row>
    <row r="781">
      <c r="D781" s="56"/>
      <c r="E781" s="57"/>
      <c r="F781" s="58"/>
      <c r="G781" s="59"/>
    </row>
    <row r="782">
      <c r="D782" s="56"/>
      <c r="E782" s="57"/>
      <c r="F782" s="58"/>
      <c r="G782" s="59"/>
    </row>
    <row r="783">
      <c r="D783" s="56"/>
      <c r="E783" s="57"/>
      <c r="F783" s="58"/>
      <c r="G783" s="59"/>
    </row>
    <row r="784">
      <c r="D784" s="56"/>
      <c r="E784" s="57"/>
      <c r="F784" s="58"/>
      <c r="G784" s="59"/>
    </row>
    <row r="785">
      <c r="D785" s="56"/>
      <c r="E785" s="57"/>
      <c r="F785" s="58"/>
      <c r="G785" s="59"/>
    </row>
    <row r="786">
      <c r="D786" s="56"/>
      <c r="E786" s="57"/>
      <c r="F786" s="58"/>
      <c r="G786" s="59"/>
    </row>
    <row r="787">
      <c r="D787" s="56"/>
      <c r="E787" s="57"/>
      <c r="F787" s="58"/>
      <c r="G787" s="59"/>
    </row>
    <row r="788">
      <c r="D788" s="56"/>
      <c r="E788" s="57"/>
      <c r="F788" s="58"/>
      <c r="G788" s="59"/>
    </row>
    <row r="789">
      <c r="D789" s="56"/>
      <c r="E789" s="57"/>
      <c r="F789" s="58"/>
      <c r="G789" s="59"/>
    </row>
    <row r="790">
      <c r="D790" s="56"/>
      <c r="E790" s="57"/>
      <c r="F790" s="58"/>
      <c r="G790" s="59"/>
    </row>
    <row r="791">
      <c r="D791" s="56"/>
      <c r="E791" s="57"/>
      <c r="F791" s="58"/>
      <c r="G791" s="59"/>
    </row>
    <row r="792">
      <c r="D792" s="56"/>
      <c r="E792" s="57"/>
      <c r="F792" s="58"/>
      <c r="G792" s="59"/>
    </row>
    <row r="793">
      <c r="D793" s="56"/>
      <c r="E793" s="57"/>
      <c r="F793" s="58"/>
      <c r="G793" s="59"/>
    </row>
    <row r="794">
      <c r="D794" s="56"/>
      <c r="E794" s="57"/>
      <c r="F794" s="58"/>
      <c r="G794" s="59"/>
    </row>
    <row r="795">
      <c r="D795" s="56"/>
      <c r="E795" s="57"/>
      <c r="F795" s="58"/>
      <c r="G795" s="59"/>
    </row>
    <row r="796">
      <c r="D796" s="56"/>
      <c r="E796" s="57"/>
      <c r="F796" s="58"/>
      <c r="G796" s="59"/>
    </row>
    <row r="797">
      <c r="D797" s="56"/>
      <c r="E797" s="57"/>
      <c r="F797" s="58"/>
      <c r="G797" s="59"/>
    </row>
    <row r="798">
      <c r="D798" s="56"/>
      <c r="E798" s="57"/>
      <c r="F798" s="58"/>
      <c r="G798" s="59"/>
    </row>
    <row r="799">
      <c r="D799" s="56"/>
      <c r="E799" s="57"/>
      <c r="F799" s="58"/>
      <c r="G799" s="59"/>
    </row>
    <row r="800">
      <c r="D800" s="56"/>
      <c r="E800" s="57"/>
      <c r="F800" s="58"/>
      <c r="G800" s="59"/>
    </row>
    <row r="801">
      <c r="D801" s="56"/>
      <c r="E801" s="57"/>
      <c r="F801" s="58"/>
      <c r="G801" s="59"/>
    </row>
    <row r="802">
      <c r="D802" s="56"/>
      <c r="E802" s="57"/>
      <c r="F802" s="58"/>
      <c r="G802" s="59"/>
    </row>
    <row r="803">
      <c r="D803" s="56"/>
      <c r="E803" s="57"/>
      <c r="F803" s="58"/>
      <c r="G803" s="59"/>
    </row>
    <row r="804">
      <c r="D804" s="56"/>
      <c r="E804" s="57"/>
      <c r="F804" s="58"/>
      <c r="G804" s="59"/>
    </row>
    <row r="805">
      <c r="D805" s="56"/>
      <c r="E805" s="57"/>
      <c r="F805" s="58"/>
      <c r="G805" s="59"/>
    </row>
    <row r="806">
      <c r="D806" s="56"/>
      <c r="E806" s="57"/>
      <c r="F806" s="58"/>
      <c r="G806" s="59"/>
    </row>
    <row r="807">
      <c r="D807" s="56"/>
      <c r="E807" s="57"/>
      <c r="F807" s="58"/>
      <c r="G807" s="59"/>
    </row>
    <row r="808">
      <c r="D808" s="56"/>
      <c r="E808" s="57"/>
      <c r="F808" s="58"/>
      <c r="G808" s="59"/>
    </row>
    <row r="809">
      <c r="D809" s="56"/>
      <c r="E809" s="57"/>
      <c r="F809" s="58"/>
      <c r="G809" s="59"/>
    </row>
    <row r="810">
      <c r="D810" s="56"/>
      <c r="E810" s="57"/>
      <c r="F810" s="58"/>
      <c r="G810" s="59"/>
    </row>
    <row r="811">
      <c r="D811" s="56"/>
      <c r="E811" s="57"/>
      <c r="F811" s="58"/>
      <c r="G811" s="59"/>
    </row>
    <row r="812">
      <c r="D812" s="56"/>
      <c r="E812" s="57"/>
      <c r="F812" s="58"/>
      <c r="G812" s="59"/>
    </row>
    <row r="813">
      <c r="D813" s="56"/>
      <c r="E813" s="57"/>
      <c r="F813" s="58"/>
      <c r="G813" s="59"/>
    </row>
    <row r="814">
      <c r="D814" s="56"/>
      <c r="E814" s="57"/>
      <c r="F814" s="58"/>
      <c r="G814" s="59"/>
    </row>
    <row r="815">
      <c r="D815" s="56"/>
      <c r="E815" s="57"/>
      <c r="F815" s="58"/>
      <c r="G815" s="59"/>
    </row>
    <row r="816">
      <c r="D816" s="56"/>
      <c r="E816" s="57"/>
      <c r="F816" s="58"/>
      <c r="G816" s="59"/>
    </row>
    <row r="817">
      <c r="D817" s="56"/>
      <c r="E817" s="57"/>
      <c r="F817" s="58"/>
      <c r="G817" s="59"/>
    </row>
    <row r="818">
      <c r="D818" s="56"/>
      <c r="E818" s="57"/>
      <c r="F818" s="58"/>
      <c r="G818" s="59"/>
    </row>
    <row r="819">
      <c r="D819" s="56"/>
      <c r="E819" s="57"/>
      <c r="F819" s="58"/>
      <c r="G819" s="59"/>
    </row>
    <row r="820">
      <c r="D820" s="56"/>
      <c r="E820" s="57"/>
      <c r="F820" s="58"/>
      <c r="G820" s="59"/>
    </row>
    <row r="821">
      <c r="D821" s="56"/>
      <c r="E821" s="57"/>
      <c r="F821" s="58"/>
      <c r="G821" s="59"/>
    </row>
    <row r="822">
      <c r="D822" s="56"/>
      <c r="E822" s="57"/>
      <c r="F822" s="58"/>
      <c r="G822" s="59"/>
    </row>
    <row r="823">
      <c r="D823" s="56"/>
      <c r="E823" s="57"/>
      <c r="F823" s="58"/>
      <c r="G823" s="59"/>
    </row>
    <row r="824">
      <c r="D824" s="56"/>
      <c r="E824" s="57"/>
      <c r="F824" s="58"/>
      <c r="G824" s="59"/>
    </row>
    <row r="825">
      <c r="D825" s="56"/>
      <c r="E825" s="57"/>
      <c r="F825" s="58"/>
      <c r="G825" s="59"/>
    </row>
    <row r="826">
      <c r="D826" s="56"/>
      <c r="E826" s="57"/>
      <c r="F826" s="58"/>
      <c r="G826" s="59"/>
    </row>
    <row r="827">
      <c r="D827" s="56"/>
      <c r="E827" s="57"/>
      <c r="F827" s="58"/>
      <c r="G827" s="59"/>
    </row>
    <row r="828">
      <c r="D828" s="56"/>
      <c r="E828" s="57"/>
      <c r="F828" s="58"/>
      <c r="G828" s="59"/>
    </row>
    <row r="829">
      <c r="D829" s="56"/>
      <c r="E829" s="57"/>
      <c r="F829" s="58"/>
      <c r="G829" s="59"/>
    </row>
    <row r="830">
      <c r="D830" s="56"/>
      <c r="E830" s="57"/>
      <c r="F830" s="58"/>
      <c r="G830" s="59"/>
    </row>
    <row r="831">
      <c r="D831" s="56"/>
      <c r="E831" s="57"/>
      <c r="F831" s="58"/>
      <c r="G831" s="59"/>
    </row>
    <row r="832">
      <c r="D832" s="56"/>
      <c r="E832" s="57"/>
      <c r="F832" s="58"/>
      <c r="G832" s="59"/>
    </row>
    <row r="833">
      <c r="D833" s="56"/>
      <c r="E833" s="57"/>
      <c r="F833" s="58"/>
      <c r="G833" s="59"/>
    </row>
    <row r="834">
      <c r="D834" s="56"/>
      <c r="E834" s="57"/>
      <c r="F834" s="58"/>
      <c r="G834" s="59"/>
    </row>
    <row r="835">
      <c r="D835" s="56"/>
      <c r="E835" s="57"/>
      <c r="F835" s="58"/>
      <c r="G835" s="59"/>
    </row>
    <row r="836">
      <c r="D836" s="56"/>
      <c r="E836" s="57"/>
      <c r="F836" s="58"/>
      <c r="G836" s="59"/>
    </row>
    <row r="837">
      <c r="D837" s="56"/>
      <c r="E837" s="57"/>
      <c r="F837" s="58"/>
      <c r="G837" s="59"/>
    </row>
    <row r="838">
      <c r="D838" s="56"/>
      <c r="E838" s="57"/>
      <c r="F838" s="58"/>
      <c r="G838" s="59"/>
    </row>
    <row r="839">
      <c r="D839" s="56"/>
      <c r="E839" s="57"/>
      <c r="F839" s="58"/>
      <c r="G839" s="59"/>
    </row>
    <row r="840">
      <c r="D840" s="56"/>
      <c r="E840" s="57"/>
      <c r="F840" s="58"/>
      <c r="G840" s="59"/>
    </row>
    <row r="841">
      <c r="D841" s="56"/>
      <c r="E841" s="57"/>
      <c r="F841" s="58"/>
      <c r="G841" s="59"/>
    </row>
    <row r="842">
      <c r="D842" s="56"/>
      <c r="E842" s="57"/>
      <c r="F842" s="58"/>
      <c r="G842" s="59"/>
    </row>
    <row r="843">
      <c r="D843" s="56"/>
      <c r="E843" s="57"/>
      <c r="F843" s="58"/>
      <c r="G843" s="59"/>
    </row>
    <row r="844">
      <c r="D844" s="56"/>
      <c r="E844" s="57"/>
      <c r="F844" s="58"/>
      <c r="G844" s="59"/>
    </row>
    <row r="845">
      <c r="D845" s="56"/>
      <c r="E845" s="57"/>
      <c r="F845" s="58"/>
      <c r="G845" s="59"/>
    </row>
    <row r="846">
      <c r="D846" s="56"/>
      <c r="E846" s="57"/>
      <c r="F846" s="58"/>
      <c r="G846" s="59"/>
    </row>
    <row r="847">
      <c r="D847" s="56"/>
      <c r="E847" s="57"/>
      <c r="F847" s="58"/>
      <c r="G847" s="59"/>
    </row>
    <row r="848">
      <c r="D848" s="56"/>
      <c r="E848" s="57"/>
      <c r="F848" s="58"/>
      <c r="G848" s="59"/>
    </row>
    <row r="849">
      <c r="D849" s="56"/>
      <c r="E849" s="57"/>
      <c r="F849" s="58"/>
      <c r="G849" s="59"/>
    </row>
    <row r="850">
      <c r="D850" s="56"/>
      <c r="E850" s="57"/>
      <c r="F850" s="58"/>
      <c r="G850" s="59"/>
    </row>
    <row r="851">
      <c r="D851" s="56"/>
      <c r="E851" s="57"/>
      <c r="F851" s="58"/>
      <c r="G851" s="59"/>
    </row>
    <row r="852">
      <c r="D852" s="56"/>
      <c r="E852" s="57"/>
      <c r="F852" s="58"/>
      <c r="G852" s="59"/>
    </row>
    <row r="853">
      <c r="D853" s="56"/>
      <c r="E853" s="57"/>
      <c r="F853" s="58"/>
      <c r="G853" s="59"/>
    </row>
    <row r="854">
      <c r="D854" s="56"/>
      <c r="E854" s="57"/>
      <c r="F854" s="58"/>
      <c r="G854" s="59"/>
    </row>
    <row r="855">
      <c r="D855" s="56"/>
      <c r="E855" s="57"/>
      <c r="F855" s="58"/>
      <c r="G855" s="59"/>
    </row>
    <row r="856">
      <c r="D856" s="56"/>
      <c r="E856" s="57"/>
      <c r="F856" s="58"/>
      <c r="G856" s="59"/>
    </row>
    <row r="857">
      <c r="D857" s="56"/>
      <c r="E857" s="57"/>
      <c r="F857" s="58"/>
      <c r="G857" s="59"/>
    </row>
    <row r="858">
      <c r="D858" s="56"/>
      <c r="E858" s="57"/>
      <c r="F858" s="58"/>
      <c r="G858" s="59"/>
    </row>
    <row r="859">
      <c r="D859" s="56"/>
      <c r="E859" s="57"/>
      <c r="F859" s="58"/>
      <c r="G859" s="59"/>
    </row>
    <row r="860">
      <c r="D860" s="56"/>
      <c r="E860" s="57"/>
      <c r="F860" s="58"/>
      <c r="G860" s="59"/>
    </row>
    <row r="861">
      <c r="D861" s="56"/>
      <c r="E861" s="57"/>
      <c r="F861" s="58"/>
      <c r="G861" s="59"/>
    </row>
    <row r="862">
      <c r="D862" s="56"/>
      <c r="E862" s="57"/>
      <c r="F862" s="58"/>
      <c r="G862" s="59"/>
    </row>
    <row r="863">
      <c r="D863" s="56"/>
      <c r="E863" s="57"/>
      <c r="F863" s="58"/>
      <c r="G863" s="59"/>
    </row>
    <row r="864">
      <c r="D864" s="56"/>
      <c r="E864" s="57"/>
      <c r="F864" s="58"/>
      <c r="G864" s="59"/>
    </row>
    <row r="865">
      <c r="D865" s="56"/>
      <c r="E865" s="57"/>
      <c r="F865" s="58"/>
      <c r="G865" s="59"/>
    </row>
    <row r="866">
      <c r="D866" s="56"/>
      <c r="E866" s="57"/>
      <c r="F866" s="58"/>
      <c r="G866" s="59"/>
    </row>
    <row r="867">
      <c r="D867" s="56"/>
      <c r="E867" s="57"/>
      <c r="F867" s="58"/>
      <c r="G867" s="59"/>
    </row>
    <row r="868">
      <c r="D868" s="56"/>
      <c r="E868" s="57"/>
      <c r="F868" s="58"/>
      <c r="G868" s="59"/>
    </row>
    <row r="869">
      <c r="D869" s="56"/>
      <c r="E869" s="57"/>
      <c r="F869" s="58"/>
      <c r="G869" s="59"/>
    </row>
    <row r="870">
      <c r="D870" s="56"/>
      <c r="E870" s="57"/>
      <c r="F870" s="58"/>
      <c r="G870" s="59"/>
    </row>
    <row r="871">
      <c r="D871" s="56"/>
      <c r="E871" s="57"/>
      <c r="F871" s="58"/>
      <c r="G871" s="59"/>
    </row>
    <row r="872">
      <c r="D872" s="56"/>
      <c r="E872" s="57"/>
      <c r="F872" s="58"/>
      <c r="G872" s="59"/>
    </row>
    <row r="873">
      <c r="D873" s="56"/>
      <c r="E873" s="57"/>
      <c r="F873" s="58"/>
      <c r="G873" s="59"/>
    </row>
    <row r="874">
      <c r="D874" s="56"/>
      <c r="E874" s="57"/>
      <c r="F874" s="58"/>
      <c r="G874" s="59"/>
    </row>
    <row r="875">
      <c r="D875" s="56"/>
      <c r="E875" s="57"/>
      <c r="F875" s="58"/>
      <c r="G875" s="59"/>
    </row>
    <row r="876">
      <c r="D876" s="56"/>
      <c r="E876" s="57"/>
      <c r="F876" s="58"/>
      <c r="G876" s="59"/>
    </row>
    <row r="877">
      <c r="D877" s="56"/>
      <c r="E877" s="57"/>
      <c r="F877" s="58"/>
      <c r="G877" s="59"/>
    </row>
    <row r="878">
      <c r="D878" s="56"/>
      <c r="E878" s="57"/>
      <c r="F878" s="58"/>
      <c r="G878" s="59"/>
    </row>
    <row r="879">
      <c r="D879" s="56"/>
      <c r="E879" s="57"/>
      <c r="F879" s="58"/>
      <c r="G879" s="59"/>
    </row>
    <row r="880">
      <c r="D880" s="56"/>
      <c r="E880" s="57"/>
      <c r="F880" s="58"/>
      <c r="G880" s="59"/>
    </row>
    <row r="881">
      <c r="D881" s="56"/>
      <c r="E881" s="57"/>
      <c r="F881" s="58"/>
      <c r="G881" s="59"/>
    </row>
    <row r="882">
      <c r="D882" s="56"/>
      <c r="E882" s="57"/>
      <c r="F882" s="58"/>
      <c r="G882" s="59"/>
    </row>
    <row r="883">
      <c r="D883" s="56"/>
      <c r="E883" s="57"/>
      <c r="F883" s="58"/>
      <c r="G883" s="59"/>
    </row>
    <row r="884">
      <c r="D884" s="56"/>
      <c r="E884" s="57"/>
      <c r="F884" s="58"/>
      <c r="G884" s="59"/>
    </row>
    <row r="885">
      <c r="D885" s="56"/>
      <c r="E885" s="57"/>
      <c r="F885" s="58"/>
      <c r="G885" s="59"/>
    </row>
    <row r="886">
      <c r="D886" s="56"/>
      <c r="E886" s="57"/>
      <c r="F886" s="58"/>
      <c r="G886" s="59"/>
    </row>
    <row r="887">
      <c r="D887" s="56"/>
      <c r="E887" s="57"/>
      <c r="F887" s="58"/>
      <c r="G887" s="59"/>
    </row>
    <row r="888">
      <c r="D888" s="56"/>
      <c r="E888" s="57"/>
      <c r="F888" s="58"/>
      <c r="G888" s="59"/>
    </row>
    <row r="889">
      <c r="D889" s="56"/>
      <c r="E889" s="57"/>
      <c r="F889" s="58"/>
      <c r="G889" s="59"/>
    </row>
    <row r="890">
      <c r="D890" s="56"/>
      <c r="E890" s="57"/>
      <c r="F890" s="58"/>
      <c r="G890" s="59"/>
    </row>
    <row r="891">
      <c r="D891" s="56"/>
      <c r="E891" s="57"/>
      <c r="F891" s="58"/>
      <c r="G891" s="59"/>
    </row>
    <row r="892">
      <c r="D892" s="56"/>
      <c r="E892" s="57"/>
      <c r="F892" s="58"/>
      <c r="G892" s="59"/>
    </row>
    <row r="893">
      <c r="D893" s="56"/>
      <c r="E893" s="57"/>
      <c r="F893" s="58"/>
      <c r="G893" s="59"/>
    </row>
    <row r="894">
      <c r="D894" s="56"/>
      <c r="E894" s="57"/>
      <c r="F894" s="58"/>
      <c r="G894" s="59"/>
    </row>
    <row r="895">
      <c r="D895" s="56"/>
      <c r="E895" s="57"/>
      <c r="F895" s="58"/>
      <c r="G895" s="59"/>
    </row>
    <row r="896">
      <c r="D896" s="56"/>
      <c r="E896" s="57"/>
      <c r="F896" s="58"/>
      <c r="G896" s="59"/>
    </row>
    <row r="897">
      <c r="D897" s="56"/>
      <c r="E897" s="57"/>
      <c r="F897" s="58"/>
      <c r="G897" s="59"/>
    </row>
    <row r="898">
      <c r="D898" s="56"/>
      <c r="E898" s="57"/>
      <c r="F898" s="58"/>
      <c r="G898" s="59"/>
    </row>
    <row r="899">
      <c r="D899" s="56"/>
      <c r="E899" s="57"/>
      <c r="F899" s="58"/>
      <c r="G899" s="59"/>
    </row>
    <row r="900">
      <c r="D900" s="56"/>
      <c r="E900" s="57"/>
      <c r="F900" s="58"/>
      <c r="G900" s="59"/>
    </row>
    <row r="901">
      <c r="D901" s="56"/>
      <c r="E901" s="57"/>
      <c r="F901" s="58"/>
      <c r="G901" s="59"/>
    </row>
    <row r="902">
      <c r="D902" s="56"/>
      <c r="E902" s="57"/>
      <c r="F902" s="58"/>
      <c r="G902" s="59"/>
    </row>
    <row r="903">
      <c r="D903" s="56"/>
      <c r="E903" s="57"/>
      <c r="F903" s="58"/>
      <c r="G903" s="59"/>
    </row>
    <row r="904">
      <c r="D904" s="56"/>
      <c r="E904" s="57"/>
      <c r="F904" s="58"/>
      <c r="G904" s="59"/>
    </row>
    <row r="905">
      <c r="D905" s="56"/>
      <c r="E905" s="57"/>
      <c r="F905" s="58"/>
      <c r="G905" s="59"/>
    </row>
    <row r="906">
      <c r="D906" s="56"/>
      <c r="E906" s="57"/>
      <c r="F906" s="58"/>
      <c r="G906" s="59"/>
    </row>
    <row r="907">
      <c r="D907" s="56"/>
      <c r="E907" s="57"/>
      <c r="F907" s="58"/>
      <c r="G907" s="59"/>
    </row>
    <row r="908">
      <c r="D908" s="56"/>
      <c r="E908" s="57"/>
      <c r="F908" s="58"/>
      <c r="G908" s="59"/>
    </row>
    <row r="909">
      <c r="D909" s="56"/>
      <c r="E909" s="57"/>
      <c r="F909" s="58"/>
      <c r="G909" s="59"/>
    </row>
    <row r="910">
      <c r="D910" s="56"/>
      <c r="E910" s="57"/>
      <c r="F910" s="58"/>
      <c r="G910" s="59"/>
    </row>
    <row r="911">
      <c r="D911" s="56"/>
      <c r="E911" s="57"/>
      <c r="F911" s="58"/>
      <c r="G911" s="59"/>
    </row>
    <row r="912">
      <c r="D912" s="56"/>
      <c r="E912" s="57"/>
      <c r="F912" s="58"/>
      <c r="G912" s="59"/>
    </row>
    <row r="913">
      <c r="D913" s="56"/>
      <c r="E913" s="57"/>
      <c r="F913" s="58"/>
      <c r="G913" s="59"/>
    </row>
    <row r="914">
      <c r="D914" s="56"/>
      <c r="E914" s="57"/>
      <c r="F914" s="58"/>
      <c r="G914" s="59"/>
    </row>
    <row r="915">
      <c r="D915" s="56"/>
      <c r="E915" s="57"/>
      <c r="F915" s="58"/>
      <c r="G915" s="59"/>
    </row>
    <row r="916">
      <c r="D916" s="56"/>
      <c r="E916" s="57"/>
      <c r="F916" s="58"/>
      <c r="G916" s="59"/>
    </row>
    <row r="917">
      <c r="D917" s="56"/>
      <c r="E917" s="57"/>
      <c r="F917" s="58"/>
      <c r="G917" s="59"/>
    </row>
  </sheetData>
  <autoFilter ref="$A$2:$K$19"/>
  <mergeCells count="7">
    <mergeCell ref="A3:A19"/>
    <mergeCell ref="B3:B15"/>
    <mergeCell ref="C3:C13"/>
    <mergeCell ref="C14:C15"/>
    <mergeCell ref="B16:B19"/>
    <mergeCell ref="C16:C17"/>
    <mergeCell ref="C18:C19"/>
  </mergeCells>
  <hyperlinks>
    <hyperlink r:id="rId1" ref="J3"/>
    <hyperlink r:id="rId2" ref="J4"/>
    <hyperlink r:id="rId3" ref="J5"/>
    <hyperlink r:id="rId4" ref="J6"/>
    <hyperlink r:id="rId5" ref="J7"/>
    <hyperlink r:id="rId6" ref="J8"/>
    <hyperlink r:id="rId7" ref="J9"/>
    <hyperlink r:id="rId8" ref="J10"/>
    <hyperlink r:id="rId9" ref="J11"/>
    <hyperlink r:id="rId10" ref="J12"/>
    <hyperlink r:id="rId11" ref="J13"/>
    <hyperlink r:id="rId12" ref="J14"/>
    <hyperlink r:id="rId13" ref="J15"/>
    <hyperlink r:id="rId14" ref="J16"/>
    <hyperlink r:id="rId15" ref="J17"/>
    <hyperlink r:id="rId16" ref="J18"/>
    <hyperlink r:id="rId17" ref="J19"/>
  </hyperlinks>
  <drawing r:id="rId18"/>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4.75"/>
    <col customWidth="1" min="2" max="2" width="29.63"/>
    <col customWidth="1" min="3" max="3" width="40.13"/>
    <col customWidth="1" min="4" max="4" width="95.63"/>
    <col customWidth="1" min="5" max="5" width="22.63"/>
    <col customWidth="1" min="6" max="6" width="29.88"/>
    <col customWidth="1" min="7" max="7" width="18.13"/>
    <col customWidth="1" min="8" max="8" width="49.25"/>
    <col customWidth="1" min="9" max="9" width="20.88"/>
    <col customWidth="1" min="10" max="10" width="27.38"/>
  </cols>
  <sheetData>
    <row r="1">
      <c r="A1" s="10" t="s">
        <v>0</v>
      </c>
      <c r="B1" s="10" t="s">
        <v>1</v>
      </c>
      <c r="C1" s="10" t="s">
        <v>2</v>
      </c>
      <c r="D1" s="10" t="s">
        <v>110</v>
      </c>
      <c r="E1" s="10" t="s">
        <v>111</v>
      </c>
      <c r="F1" s="10" t="s">
        <v>5</v>
      </c>
      <c r="G1" s="10" t="s">
        <v>112</v>
      </c>
      <c r="H1" s="13" t="s">
        <v>113</v>
      </c>
      <c r="I1" s="13" t="s">
        <v>8</v>
      </c>
      <c r="J1" s="13" t="s">
        <v>9</v>
      </c>
      <c r="K1" s="10" t="s">
        <v>10</v>
      </c>
      <c r="L1" s="60"/>
      <c r="M1" s="60"/>
      <c r="N1" s="60"/>
      <c r="O1" s="60"/>
      <c r="P1" s="60"/>
      <c r="Q1" s="60"/>
      <c r="R1" s="60"/>
      <c r="S1" s="60"/>
      <c r="T1" s="60"/>
      <c r="U1" s="60"/>
      <c r="V1" s="60"/>
      <c r="W1" s="60"/>
      <c r="X1" s="60"/>
      <c r="Y1" s="60"/>
      <c r="Z1" s="60"/>
    </row>
    <row r="2">
      <c r="A2" s="14" t="s">
        <v>114</v>
      </c>
      <c r="B2" s="15" t="s">
        <v>115</v>
      </c>
      <c r="C2" s="16" t="s">
        <v>116</v>
      </c>
      <c r="D2" s="19" t="s">
        <v>117</v>
      </c>
      <c r="E2" s="61" t="s">
        <v>16</v>
      </c>
      <c r="F2" s="62" t="s">
        <v>118</v>
      </c>
      <c r="G2" s="20">
        <v>45658.0</v>
      </c>
      <c r="H2" s="47" t="s">
        <v>119</v>
      </c>
      <c r="I2" s="43" t="s">
        <v>120</v>
      </c>
      <c r="J2" s="63" t="s">
        <v>121</v>
      </c>
      <c r="K2" s="43"/>
    </row>
    <row r="3">
      <c r="A3" s="24"/>
      <c r="B3" s="24"/>
      <c r="C3" s="24"/>
      <c r="D3" s="17" t="s">
        <v>122</v>
      </c>
      <c r="E3" s="64" t="s">
        <v>123</v>
      </c>
      <c r="F3" s="65" t="s">
        <v>124</v>
      </c>
      <c r="G3" s="20">
        <v>45658.0</v>
      </c>
      <c r="H3" s="47" t="s">
        <v>125</v>
      </c>
      <c r="I3" s="43" t="s">
        <v>126</v>
      </c>
      <c r="J3" s="66" t="s">
        <v>127</v>
      </c>
      <c r="K3" s="43"/>
    </row>
    <row r="4">
      <c r="A4" s="24"/>
      <c r="B4" s="24"/>
      <c r="C4" s="24"/>
      <c r="D4" s="17" t="s">
        <v>128</v>
      </c>
      <c r="E4" s="64" t="s">
        <v>129</v>
      </c>
      <c r="F4" s="62" t="s">
        <v>130</v>
      </c>
      <c r="G4" s="55" t="s">
        <v>106</v>
      </c>
      <c r="H4" s="47" t="s">
        <v>131</v>
      </c>
      <c r="I4" s="43" t="s">
        <v>132</v>
      </c>
      <c r="J4" s="66" t="s">
        <v>133</v>
      </c>
      <c r="K4" s="43"/>
    </row>
    <row r="5">
      <c r="A5" s="24"/>
      <c r="B5" s="24"/>
      <c r="C5" s="24"/>
      <c r="D5" s="31" t="s">
        <v>134</v>
      </c>
      <c r="E5" s="67" t="s">
        <v>135</v>
      </c>
      <c r="F5" s="68" t="s">
        <v>136</v>
      </c>
      <c r="G5" s="34">
        <v>45658.0</v>
      </c>
      <c r="H5" s="69" t="s">
        <v>137</v>
      </c>
      <c r="I5" s="69" t="s">
        <v>138</v>
      </c>
      <c r="J5" s="70" t="s">
        <v>139</v>
      </c>
      <c r="K5" s="69"/>
      <c r="L5" s="71"/>
      <c r="M5" s="71"/>
      <c r="N5" s="71"/>
      <c r="O5" s="71"/>
      <c r="P5" s="71"/>
      <c r="Q5" s="71"/>
      <c r="R5" s="71"/>
      <c r="S5" s="71"/>
      <c r="T5" s="71"/>
      <c r="U5" s="71"/>
      <c r="V5" s="71"/>
      <c r="W5" s="71"/>
      <c r="X5" s="71"/>
      <c r="Y5" s="71"/>
      <c r="Z5" s="71"/>
    </row>
    <row r="6">
      <c r="A6" s="24"/>
      <c r="B6" s="24"/>
      <c r="C6" s="24"/>
      <c r="D6" s="72" t="s">
        <v>140</v>
      </c>
      <c r="E6" s="61" t="s">
        <v>141</v>
      </c>
      <c r="F6" s="62" t="s">
        <v>142</v>
      </c>
      <c r="G6" s="55" t="s">
        <v>106</v>
      </c>
      <c r="H6" s="73" t="s">
        <v>143</v>
      </c>
      <c r="I6" s="62" t="s">
        <v>144</v>
      </c>
      <c r="J6" s="66" t="s">
        <v>145</v>
      </c>
      <c r="K6" s="43"/>
    </row>
    <row r="7">
      <c r="A7" s="24"/>
      <c r="B7" s="24"/>
      <c r="C7" s="24"/>
      <c r="D7" s="16" t="s">
        <v>146</v>
      </c>
      <c r="E7" s="18" t="s">
        <v>147</v>
      </c>
      <c r="F7" s="19" t="s">
        <v>148</v>
      </c>
      <c r="G7" s="55" t="s">
        <v>106</v>
      </c>
      <c r="H7" s="73" t="s">
        <v>149</v>
      </c>
      <c r="I7" s="47" t="s">
        <v>150</v>
      </c>
      <c r="J7" s="74" t="s">
        <v>151</v>
      </c>
      <c r="K7" s="43"/>
    </row>
    <row r="8">
      <c r="A8" s="24"/>
      <c r="B8" s="24"/>
      <c r="C8" s="24"/>
      <c r="D8" s="16" t="s">
        <v>152</v>
      </c>
      <c r="E8" s="18" t="s">
        <v>147</v>
      </c>
      <c r="F8" s="19" t="s">
        <v>148</v>
      </c>
      <c r="G8" s="55" t="s">
        <v>106</v>
      </c>
      <c r="H8" s="73" t="s">
        <v>153</v>
      </c>
      <c r="I8" s="47" t="s">
        <v>150</v>
      </c>
      <c r="J8" s="66" t="s">
        <v>154</v>
      </c>
      <c r="K8" s="43"/>
    </row>
    <row r="9">
      <c r="A9" s="24"/>
      <c r="B9" s="24"/>
      <c r="C9" s="24"/>
      <c r="D9" s="16" t="s">
        <v>155</v>
      </c>
      <c r="E9" s="30" t="s">
        <v>156</v>
      </c>
      <c r="F9" s="19" t="s">
        <v>157</v>
      </c>
      <c r="G9" s="75">
        <v>45658.0</v>
      </c>
      <c r="H9" s="47" t="s">
        <v>158</v>
      </c>
      <c r="I9" s="47" t="s">
        <v>159</v>
      </c>
      <c r="J9" s="74" t="s">
        <v>160</v>
      </c>
      <c r="K9" s="43"/>
    </row>
    <row r="10">
      <c r="A10" s="24"/>
      <c r="B10" s="24"/>
      <c r="C10" s="24"/>
      <c r="D10" s="16" t="s">
        <v>161</v>
      </c>
      <c r="E10" s="61" t="s">
        <v>49</v>
      </c>
      <c r="F10" s="76" t="s">
        <v>50</v>
      </c>
      <c r="G10" s="75">
        <v>45658.0</v>
      </c>
      <c r="H10" s="61" t="s">
        <v>162</v>
      </c>
      <c r="I10" s="47" t="s">
        <v>163</v>
      </c>
      <c r="J10" s="66" t="s">
        <v>164</v>
      </c>
      <c r="K10" s="43"/>
    </row>
    <row r="11">
      <c r="A11" s="24"/>
      <c r="B11" s="24"/>
      <c r="C11" s="24"/>
      <c r="D11" s="72" t="s">
        <v>165</v>
      </c>
      <c r="E11" s="64" t="s">
        <v>166</v>
      </c>
      <c r="F11" s="76" t="s">
        <v>167</v>
      </c>
      <c r="G11" s="75">
        <v>45658.0</v>
      </c>
      <c r="H11" s="47" t="s">
        <v>168</v>
      </c>
      <c r="I11" s="47" t="s">
        <v>169</v>
      </c>
      <c r="J11" s="77" t="s">
        <v>170</v>
      </c>
      <c r="K11" s="43"/>
    </row>
    <row r="12" ht="117.0" customHeight="1">
      <c r="A12" s="24"/>
      <c r="B12" s="24"/>
      <c r="C12" s="24"/>
      <c r="D12" s="16" t="s">
        <v>171</v>
      </c>
      <c r="E12" s="64" t="s">
        <v>172</v>
      </c>
      <c r="F12" s="76" t="s">
        <v>173</v>
      </c>
      <c r="G12" s="78" t="s">
        <v>106</v>
      </c>
      <c r="H12" s="47" t="s">
        <v>174</v>
      </c>
      <c r="I12" s="47" t="s">
        <v>175</v>
      </c>
      <c r="J12" s="66" t="s">
        <v>176</v>
      </c>
      <c r="K12" s="43"/>
    </row>
    <row r="13">
      <c r="A13" s="24"/>
      <c r="B13" s="24"/>
      <c r="C13" s="48"/>
      <c r="D13" s="50" t="s">
        <v>177</v>
      </c>
      <c r="E13" s="79" t="s">
        <v>178</v>
      </c>
      <c r="F13" s="80" t="s">
        <v>179</v>
      </c>
      <c r="G13" s="81" t="s">
        <v>180</v>
      </c>
      <c r="H13" s="69"/>
      <c r="I13" s="69"/>
      <c r="J13" s="82" t="s">
        <v>181</v>
      </c>
      <c r="K13" s="69"/>
      <c r="L13" s="71"/>
      <c r="M13" s="71"/>
      <c r="N13" s="71"/>
      <c r="O13" s="71"/>
      <c r="P13" s="71"/>
      <c r="Q13" s="71"/>
      <c r="R13" s="71"/>
      <c r="S13" s="71"/>
      <c r="T13" s="71"/>
      <c r="U13" s="71"/>
      <c r="V13" s="71"/>
      <c r="W13" s="71"/>
      <c r="X13" s="71"/>
      <c r="Y13" s="71"/>
      <c r="Z13" s="71"/>
    </row>
    <row r="14">
      <c r="A14" s="24"/>
      <c r="B14" s="24"/>
      <c r="C14" s="83" t="s">
        <v>182</v>
      </c>
      <c r="D14" s="50" t="s">
        <v>183</v>
      </c>
      <c r="E14" s="67" t="s">
        <v>184</v>
      </c>
      <c r="F14" s="84" t="s">
        <v>185</v>
      </c>
      <c r="G14" s="85">
        <v>45658.0</v>
      </c>
      <c r="H14" s="86" t="s">
        <v>186</v>
      </c>
      <c r="I14" s="69" t="s">
        <v>120</v>
      </c>
      <c r="J14" s="82" t="s">
        <v>187</v>
      </c>
      <c r="K14" s="36"/>
      <c r="L14" s="71"/>
      <c r="M14" s="71"/>
      <c r="N14" s="71"/>
      <c r="O14" s="71"/>
      <c r="P14" s="71"/>
      <c r="Q14" s="71"/>
      <c r="R14" s="71"/>
      <c r="S14" s="71"/>
      <c r="T14" s="71"/>
      <c r="U14" s="71"/>
      <c r="V14" s="71"/>
      <c r="W14" s="71"/>
      <c r="X14" s="71"/>
      <c r="Y14" s="71"/>
      <c r="Z14" s="71"/>
    </row>
    <row r="15">
      <c r="A15" s="24"/>
      <c r="B15" s="24"/>
      <c r="C15" s="24"/>
      <c r="D15" s="50" t="s">
        <v>188</v>
      </c>
      <c r="E15" s="67" t="s">
        <v>135</v>
      </c>
      <c r="F15" s="84" t="s">
        <v>136</v>
      </c>
      <c r="G15" s="85">
        <v>45658.0</v>
      </c>
      <c r="H15" s="69" t="s">
        <v>137</v>
      </c>
      <c r="I15" s="69" t="s">
        <v>138</v>
      </c>
      <c r="J15" s="70" t="s">
        <v>189</v>
      </c>
      <c r="K15" s="69"/>
      <c r="L15" s="71"/>
      <c r="M15" s="71"/>
      <c r="N15" s="71"/>
      <c r="O15" s="71"/>
      <c r="P15" s="71"/>
      <c r="Q15" s="71"/>
      <c r="R15" s="71"/>
      <c r="S15" s="71"/>
      <c r="T15" s="71"/>
      <c r="U15" s="71"/>
      <c r="V15" s="71"/>
      <c r="W15" s="71"/>
      <c r="X15" s="71"/>
      <c r="Y15" s="71"/>
      <c r="Z15" s="71"/>
    </row>
    <row r="16">
      <c r="A16" s="24"/>
      <c r="B16" s="24"/>
      <c r="C16" s="48"/>
      <c r="D16" s="16" t="s">
        <v>190</v>
      </c>
      <c r="E16" s="61" t="s">
        <v>135</v>
      </c>
      <c r="F16" s="87" t="s">
        <v>191</v>
      </c>
      <c r="G16" s="75">
        <v>45658.0</v>
      </c>
      <c r="H16" s="47" t="s">
        <v>192</v>
      </c>
      <c r="I16" s="43" t="s">
        <v>193</v>
      </c>
      <c r="J16" s="66" t="s">
        <v>194</v>
      </c>
      <c r="K16" s="43"/>
    </row>
    <row r="17">
      <c r="A17" s="24"/>
      <c r="B17" s="88" t="s">
        <v>195</v>
      </c>
      <c r="C17" s="83" t="s">
        <v>196</v>
      </c>
      <c r="D17" s="31" t="s">
        <v>197</v>
      </c>
      <c r="E17" s="51" t="s">
        <v>135</v>
      </c>
      <c r="F17" s="84" t="s">
        <v>136</v>
      </c>
      <c r="G17" s="34">
        <v>45658.0</v>
      </c>
      <c r="H17" s="89" t="s">
        <v>198</v>
      </c>
      <c r="I17" s="35" t="s">
        <v>199</v>
      </c>
      <c r="J17" s="90" t="s">
        <v>200</v>
      </c>
      <c r="K17" s="36"/>
      <c r="L17" s="71"/>
      <c r="M17" s="71"/>
      <c r="N17" s="71"/>
      <c r="O17" s="71"/>
      <c r="P17" s="71"/>
      <c r="Q17" s="71"/>
      <c r="R17" s="71"/>
      <c r="S17" s="71"/>
      <c r="T17" s="71"/>
      <c r="U17" s="71"/>
      <c r="V17" s="71"/>
      <c r="W17" s="71"/>
      <c r="X17" s="71"/>
      <c r="Y17" s="71"/>
      <c r="Z17" s="71"/>
    </row>
    <row r="18">
      <c r="A18" s="24"/>
      <c r="B18" s="24"/>
      <c r="C18" s="48"/>
      <c r="D18" s="17" t="s">
        <v>201</v>
      </c>
      <c r="E18" s="18" t="s">
        <v>147</v>
      </c>
      <c r="F18" s="19" t="s">
        <v>148</v>
      </c>
      <c r="G18" s="55" t="s">
        <v>106</v>
      </c>
      <c r="H18" s="73" t="s">
        <v>153</v>
      </c>
      <c r="I18" s="47" t="s">
        <v>150</v>
      </c>
      <c r="J18" s="23" t="s">
        <v>202</v>
      </c>
      <c r="K18" s="22"/>
    </row>
    <row r="19">
      <c r="A19" s="24"/>
      <c r="B19" s="24"/>
      <c r="C19" s="91" t="s">
        <v>203</v>
      </c>
      <c r="D19" s="17" t="s">
        <v>204</v>
      </c>
      <c r="E19" s="18" t="s">
        <v>135</v>
      </c>
      <c r="F19" s="19" t="s">
        <v>205</v>
      </c>
      <c r="G19" s="20">
        <v>45383.0</v>
      </c>
      <c r="H19" s="29" t="s">
        <v>206</v>
      </c>
      <c r="I19" s="22" t="s">
        <v>207</v>
      </c>
      <c r="J19" s="23" t="s">
        <v>208</v>
      </c>
      <c r="K19" s="22"/>
    </row>
    <row r="20" ht="276.0" customHeight="1">
      <c r="A20" s="24"/>
      <c r="B20" s="24"/>
      <c r="C20" s="24"/>
      <c r="D20" s="54" t="s">
        <v>209</v>
      </c>
      <c r="E20" s="18" t="s">
        <v>141</v>
      </c>
      <c r="F20" s="92" t="s">
        <v>210</v>
      </c>
      <c r="G20" s="55" t="s">
        <v>211</v>
      </c>
      <c r="H20" s="73" t="s">
        <v>212</v>
      </c>
      <c r="I20" s="93" t="s">
        <v>213</v>
      </c>
      <c r="J20" s="94" t="s">
        <v>214</v>
      </c>
      <c r="K20" s="22"/>
    </row>
    <row r="21">
      <c r="A21" s="24"/>
      <c r="B21" s="24"/>
      <c r="C21" s="24"/>
      <c r="D21" s="17" t="s">
        <v>215</v>
      </c>
      <c r="E21" s="18" t="s">
        <v>16</v>
      </c>
      <c r="F21" s="92" t="s">
        <v>216</v>
      </c>
      <c r="G21" s="20">
        <v>45658.0</v>
      </c>
      <c r="H21" s="73" t="s">
        <v>217</v>
      </c>
      <c r="I21" s="43" t="s">
        <v>120</v>
      </c>
      <c r="J21" s="23" t="s">
        <v>218</v>
      </c>
      <c r="K21" s="22"/>
    </row>
    <row r="22">
      <c r="A22" s="24"/>
      <c r="B22" s="24"/>
      <c r="C22" s="24"/>
      <c r="D22" s="31" t="s">
        <v>219</v>
      </c>
      <c r="E22" s="51" t="s">
        <v>135</v>
      </c>
      <c r="F22" s="95" t="s">
        <v>136</v>
      </c>
      <c r="G22" s="34">
        <v>45748.0</v>
      </c>
      <c r="H22" s="35" t="s">
        <v>220</v>
      </c>
      <c r="I22" s="69" t="s">
        <v>120</v>
      </c>
      <c r="J22" s="37" t="s">
        <v>208</v>
      </c>
      <c r="K22" s="36"/>
      <c r="L22" s="71"/>
      <c r="M22" s="71"/>
      <c r="N22" s="71"/>
      <c r="O22" s="71"/>
      <c r="P22" s="71"/>
      <c r="Q22" s="71"/>
      <c r="R22" s="71"/>
      <c r="S22" s="71"/>
      <c r="T22" s="71"/>
      <c r="U22" s="71"/>
      <c r="V22" s="71"/>
      <c r="W22" s="71"/>
      <c r="X22" s="71"/>
      <c r="Y22" s="71"/>
      <c r="Z22" s="71"/>
    </row>
    <row r="23">
      <c r="A23" s="24"/>
      <c r="B23" s="24"/>
      <c r="C23" s="24"/>
      <c r="D23" s="17" t="s">
        <v>221</v>
      </c>
      <c r="E23" s="39" t="s">
        <v>222</v>
      </c>
      <c r="F23" s="19" t="s">
        <v>223</v>
      </c>
      <c r="G23" s="20">
        <v>45658.0</v>
      </c>
      <c r="H23" s="21" t="s">
        <v>224</v>
      </c>
      <c r="I23" s="29" t="s">
        <v>225</v>
      </c>
      <c r="J23" s="23" t="s">
        <v>226</v>
      </c>
      <c r="K23" s="22"/>
    </row>
    <row r="24">
      <c r="A24" s="24"/>
      <c r="B24" s="48"/>
      <c r="C24" s="48"/>
      <c r="D24" s="17" t="s">
        <v>227</v>
      </c>
      <c r="E24" s="39" t="s">
        <v>61</v>
      </c>
      <c r="F24" s="19" t="s">
        <v>67</v>
      </c>
      <c r="G24" s="20">
        <v>45658.0</v>
      </c>
      <c r="H24" s="21" t="s">
        <v>228</v>
      </c>
      <c r="I24" s="47" t="s">
        <v>69</v>
      </c>
      <c r="J24" s="23" t="s">
        <v>229</v>
      </c>
      <c r="K24" s="22"/>
    </row>
  </sheetData>
  <mergeCells count="7">
    <mergeCell ref="A2:A24"/>
    <mergeCell ref="B2:B16"/>
    <mergeCell ref="C2:C13"/>
    <mergeCell ref="C14:C16"/>
    <mergeCell ref="B17:B24"/>
    <mergeCell ref="C17:C18"/>
    <mergeCell ref="C19:C24"/>
  </mergeCells>
  <hyperlinks>
    <hyperlink r:id="rId1" ref="J2"/>
    <hyperlink r:id="rId2" ref="J3"/>
    <hyperlink r:id="rId3" ref="J4"/>
    <hyperlink r:id="rId4" ref="J5"/>
    <hyperlink r:id="rId5" ref="J6"/>
    <hyperlink r:id="rId6" ref="J7"/>
    <hyperlink r:id="rId7" ref="J8"/>
    <hyperlink r:id="rId8" ref="J9"/>
    <hyperlink r:id="rId9" ref="J10"/>
    <hyperlink r:id="rId10" ref="J11"/>
    <hyperlink r:id="rId11" ref="J12"/>
    <hyperlink r:id="rId12" ref="J13"/>
    <hyperlink r:id="rId13" ref="J14"/>
    <hyperlink r:id="rId14" ref="J15"/>
    <hyperlink r:id="rId15" ref="J16"/>
    <hyperlink r:id="rId16" ref="J17"/>
    <hyperlink r:id="rId17" ref="J18"/>
    <hyperlink r:id="rId18" ref="J19"/>
    <hyperlink r:id="rId19" ref="J20"/>
    <hyperlink r:id="rId20" ref="J21"/>
    <hyperlink r:id="rId21" ref="J22"/>
    <hyperlink r:id="rId22" ref="J23"/>
    <hyperlink r:id="rId23" ref="J24"/>
  </hyperlinks>
  <drawing r:id="rId24"/>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1.13"/>
    <col customWidth="1" min="2" max="2" width="22.88"/>
    <col customWidth="1" min="3" max="3" width="20.38"/>
    <col customWidth="1" min="4" max="4" width="49.63"/>
    <col customWidth="1" min="5" max="5" width="26.38"/>
    <col customWidth="1" min="6" max="6" width="29.63"/>
    <col customWidth="1" min="7" max="7" width="14.13"/>
    <col customWidth="1" min="8" max="8" width="43.13"/>
    <col customWidth="1" min="9" max="9" width="28.88"/>
    <col customWidth="1" min="10" max="10" width="24.63"/>
    <col customWidth="1" min="11" max="11" width="19.63"/>
  </cols>
  <sheetData>
    <row r="1">
      <c r="A1" s="13" t="s">
        <v>230</v>
      </c>
      <c r="B1" s="10" t="s">
        <v>1</v>
      </c>
      <c r="C1" s="10" t="s">
        <v>2</v>
      </c>
      <c r="D1" s="10" t="s">
        <v>231</v>
      </c>
      <c r="E1" s="10" t="s">
        <v>232</v>
      </c>
      <c r="F1" s="10" t="s">
        <v>5</v>
      </c>
      <c r="G1" s="10" t="s">
        <v>233</v>
      </c>
      <c r="H1" s="13" t="s">
        <v>234</v>
      </c>
      <c r="I1" s="13" t="s">
        <v>8</v>
      </c>
      <c r="J1" s="13" t="s">
        <v>9</v>
      </c>
      <c r="K1" s="10" t="s">
        <v>10</v>
      </c>
      <c r="L1" s="60"/>
      <c r="M1" s="60"/>
      <c r="N1" s="60"/>
      <c r="O1" s="60"/>
      <c r="P1" s="60"/>
      <c r="Q1" s="60"/>
      <c r="R1" s="60"/>
      <c r="S1" s="60"/>
      <c r="T1" s="60"/>
      <c r="U1" s="60"/>
      <c r="V1" s="60"/>
      <c r="W1" s="60"/>
      <c r="X1" s="60"/>
      <c r="Y1" s="60"/>
      <c r="Z1" s="60"/>
    </row>
    <row r="2" ht="133.5" customHeight="1">
      <c r="A2" s="96" t="s">
        <v>235</v>
      </c>
      <c r="B2" s="97" t="s">
        <v>236</v>
      </c>
      <c r="C2" s="98" t="s">
        <v>237</v>
      </c>
      <c r="D2" s="17" t="s">
        <v>238</v>
      </c>
      <c r="E2" s="18" t="s">
        <v>239</v>
      </c>
      <c r="F2" s="25" t="s">
        <v>240</v>
      </c>
      <c r="G2" s="20">
        <v>45658.0</v>
      </c>
      <c r="H2" s="73" t="s">
        <v>241</v>
      </c>
      <c r="I2" s="43" t="s">
        <v>58</v>
      </c>
      <c r="J2" s="28" t="s">
        <v>242</v>
      </c>
      <c r="K2" s="43"/>
    </row>
    <row r="3" ht="170.25" customHeight="1">
      <c r="A3" s="24"/>
      <c r="B3" s="24"/>
      <c r="C3" s="24"/>
      <c r="D3" s="17" t="s">
        <v>243</v>
      </c>
      <c r="E3" s="18" t="s">
        <v>16</v>
      </c>
      <c r="F3" s="19" t="s">
        <v>244</v>
      </c>
      <c r="G3" s="20">
        <v>45658.0</v>
      </c>
      <c r="H3" s="73" t="s">
        <v>245</v>
      </c>
      <c r="I3" s="43" t="s">
        <v>246</v>
      </c>
      <c r="J3" s="99" t="s">
        <v>247</v>
      </c>
      <c r="K3" s="43"/>
    </row>
    <row r="4">
      <c r="A4" s="24"/>
      <c r="B4" s="24"/>
      <c r="C4" s="24"/>
      <c r="D4" s="19" t="s">
        <v>248</v>
      </c>
      <c r="E4" s="18" t="s">
        <v>249</v>
      </c>
      <c r="F4" s="19" t="s">
        <v>250</v>
      </c>
      <c r="G4" s="20">
        <v>45658.0</v>
      </c>
      <c r="H4" s="100" t="s">
        <v>251</v>
      </c>
      <c r="I4" s="47" t="s">
        <v>252</v>
      </c>
      <c r="J4" s="66" t="s">
        <v>253</v>
      </c>
      <c r="K4" s="43"/>
    </row>
    <row r="5">
      <c r="A5" s="24"/>
      <c r="B5" s="24"/>
      <c r="C5" s="24"/>
      <c r="D5" s="92" t="s">
        <v>254</v>
      </c>
      <c r="E5" s="18" t="s">
        <v>255</v>
      </c>
      <c r="F5" s="19" t="s">
        <v>256</v>
      </c>
      <c r="G5" s="101">
        <v>45658.0</v>
      </c>
      <c r="H5" s="29" t="s">
        <v>257</v>
      </c>
      <c r="I5" s="22" t="s">
        <v>258</v>
      </c>
      <c r="J5" s="23" t="s">
        <v>259</v>
      </c>
      <c r="K5" s="22"/>
    </row>
    <row r="6">
      <c r="A6" s="24"/>
      <c r="B6" s="24"/>
      <c r="C6" s="24"/>
      <c r="D6" s="19" t="s">
        <v>260</v>
      </c>
      <c r="E6" s="18" t="s">
        <v>261</v>
      </c>
      <c r="F6" s="19" t="s">
        <v>262</v>
      </c>
      <c r="G6" s="20">
        <v>45658.0</v>
      </c>
      <c r="H6" s="47" t="s">
        <v>263</v>
      </c>
      <c r="I6" s="43" t="s">
        <v>264</v>
      </c>
      <c r="J6" s="66" t="s">
        <v>265</v>
      </c>
      <c r="K6" s="43"/>
    </row>
    <row r="7">
      <c r="A7" s="24"/>
      <c r="B7" s="24"/>
      <c r="C7" s="24"/>
      <c r="D7" s="19" t="s">
        <v>266</v>
      </c>
      <c r="E7" s="18" t="s">
        <v>267</v>
      </c>
      <c r="F7" s="19" t="s">
        <v>268</v>
      </c>
      <c r="G7" s="20">
        <v>45658.0</v>
      </c>
      <c r="H7" s="47" t="s">
        <v>269</v>
      </c>
      <c r="I7" s="43" t="s">
        <v>37</v>
      </c>
      <c r="J7" s="63" t="s">
        <v>270</v>
      </c>
      <c r="K7" s="43"/>
    </row>
    <row r="8">
      <c r="A8" s="24"/>
      <c r="B8" s="24"/>
      <c r="C8" s="24"/>
      <c r="D8" s="92" t="s">
        <v>271</v>
      </c>
      <c r="E8" s="102" t="s">
        <v>40</v>
      </c>
      <c r="F8" s="19" t="s">
        <v>157</v>
      </c>
      <c r="G8" s="20">
        <v>45658.0</v>
      </c>
      <c r="H8" s="47" t="s">
        <v>272</v>
      </c>
      <c r="I8" s="43" t="s">
        <v>273</v>
      </c>
      <c r="J8" s="66" t="s">
        <v>274</v>
      </c>
      <c r="K8" s="43"/>
    </row>
    <row r="9">
      <c r="A9" s="24"/>
      <c r="B9" s="24"/>
      <c r="C9" s="24"/>
      <c r="D9" s="95" t="s">
        <v>275</v>
      </c>
      <c r="E9" s="103" t="s">
        <v>49</v>
      </c>
      <c r="F9" s="33" t="s">
        <v>276</v>
      </c>
      <c r="G9" s="34">
        <v>45659.0</v>
      </c>
      <c r="H9" s="104" t="s">
        <v>277</v>
      </c>
      <c r="I9" s="69" t="s">
        <v>52</v>
      </c>
      <c r="J9" s="82" t="s">
        <v>278</v>
      </c>
      <c r="K9" s="69"/>
      <c r="L9" s="71"/>
      <c r="M9" s="71"/>
      <c r="N9" s="71"/>
      <c r="O9" s="71"/>
      <c r="P9" s="71"/>
      <c r="Q9" s="71"/>
      <c r="R9" s="71"/>
      <c r="S9" s="71"/>
      <c r="T9" s="71"/>
      <c r="U9" s="71"/>
      <c r="V9" s="71"/>
      <c r="W9" s="71"/>
      <c r="X9" s="71"/>
      <c r="Y9" s="71"/>
      <c r="Z9" s="71"/>
    </row>
    <row r="10">
      <c r="A10" s="24"/>
      <c r="B10" s="24"/>
      <c r="C10" s="24"/>
      <c r="D10" s="105" t="s">
        <v>279</v>
      </c>
      <c r="E10" s="102" t="s">
        <v>49</v>
      </c>
      <c r="F10" s="19" t="s">
        <v>276</v>
      </c>
      <c r="G10" s="20">
        <v>45660.0</v>
      </c>
      <c r="H10" s="47" t="s">
        <v>280</v>
      </c>
      <c r="I10" s="43" t="s">
        <v>52</v>
      </c>
      <c r="J10" s="74" t="s">
        <v>281</v>
      </c>
      <c r="K10" s="43"/>
    </row>
    <row r="11">
      <c r="A11" s="24"/>
      <c r="B11" s="24"/>
      <c r="C11" s="24"/>
      <c r="D11" s="19" t="s">
        <v>282</v>
      </c>
      <c r="E11" s="102" t="s">
        <v>49</v>
      </c>
      <c r="F11" s="19" t="s">
        <v>276</v>
      </c>
      <c r="G11" s="20">
        <v>45661.0</v>
      </c>
      <c r="H11" s="47" t="s">
        <v>283</v>
      </c>
      <c r="I11" s="43" t="s">
        <v>52</v>
      </c>
      <c r="J11" s="63" t="s">
        <v>284</v>
      </c>
      <c r="K11" s="43"/>
    </row>
    <row r="12">
      <c r="A12" s="24"/>
      <c r="B12" s="24"/>
      <c r="C12" s="24"/>
      <c r="D12" s="19" t="s">
        <v>285</v>
      </c>
      <c r="E12" s="102" t="s">
        <v>49</v>
      </c>
      <c r="F12" s="19" t="s">
        <v>276</v>
      </c>
      <c r="G12" s="20">
        <v>45662.0</v>
      </c>
      <c r="H12" s="47" t="s">
        <v>286</v>
      </c>
      <c r="I12" s="43" t="s">
        <v>52</v>
      </c>
      <c r="J12" s="66" t="s">
        <v>287</v>
      </c>
      <c r="K12" s="43"/>
    </row>
    <row r="13">
      <c r="A13" s="24"/>
      <c r="B13" s="24"/>
      <c r="C13" s="24"/>
      <c r="D13" s="106" t="s">
        <v>288</v>
      </c>
      <c r="E13" s="18" t="s">
        <v>289</v>
      </c>
      <c r="F13" s="19" t="s">
        <v>99</v>
      </c>
      <c r="G13" s="107">
        <v>45658.0</v>
      </c>
      <c r="H13" s="47" t="s">
        <v>290</v>
      </c>
      <c r="I13" s="43" t="s">
        <v>101</v>
      </c>
      <c r="J13" s="63" t="s">
        <v>291</v>
      </c>
      <c r="K13" s="43"/>
    </row>
    <row r="14" ht="204.75" customHeight="1">
      <c r="A14" s="24"/>
      <c r="B14" s="24"/>
      <c r="C14" s="48"/>
      <c r="D14" s="106" t="s">
        <v>292</v>
      </c>
      <c r="E14" s="18" t="s">
        <v>255</v>
      </c>
      <c r="F14" s="19" t="s">
        <v>256</v>
      </c>
      <c r="G14" s="20">
        <v>45658.0</v>
      </c>
      <c r="H14" s="47" t="s">
        <v>293</v>
      </c>
      <c r="I14" s="22" t="s">
        <v>258</v>
      </c>
      <c r="J14" s="63" t="s">
        <v>294</v>
      </c>
      <c r="K14" s="43"/>
    </row>
    <row r="15">
      <c r="A15" s="24"/>
      <c r="B15" s="24"/>
      <c r="C15" s="98" t="s">
        <v>295</v>
      </c>
      <c r="D15" s="108" t="s">
        <v>296</v>
      </c>
      <c r="E15" s="18" t="s">
        <v>16</v>
      </c>
      <c r="F15" s="19" t="s">
        <v>297</v>
      </c>
      <c r="G15" s="20">
        <v>45658.0</v>
      </c>
      <c r="H15" s="47" t="s">
        <v>298</v>
      </c>
      <c r="I15" s="43" t="s">
        <v>246</v>
      </c>
      <c r="J15" s="109" t="s">
        <v>299</v>
      </c>
      <c r="K15" s="43"/>
    </row>
    <row r="16">
      <c r="A16" s="24"/>
      <c r="B16" s="24"/>
      <c r="C16" s="24"/>
      <c r="D16" s="110" t="s">
        <v>300</v>
      </c>
      <c r="E16" s="18" t="s">
        <v>301</v>
      </c>
      <c r="F16" s="19" t="s">
        <v>302</v>
      </c>
      <c r="G16" s="111" t="s">
        <v>211</v>
      </c>
      <c r="H16" s="73" t="s">
        <v>303</v>
      </c>
      <c r="I16" s="43" t="s">
        <v>150</v>
      </c>
      <c r="J16" s="99" t="s">
        <v>304</v>
      </c>
      <c r="K16" s="43"/>
    </row>
    <row r="17">
      <c r="A17" s="24"/>
      <c r="B17" s="24"/>
      <c r="C17" s="24"/>
      <c r="D17" s="19" t="s">
        <v>305</v>
      </c>
      <c r="E17" s="18" t="s">
        <v>34</v>
      </c>
      <c r="F17" s="19" t="s">
        <v>306</v>
      </c>
      <c r="G17" s="20">
        <v>45689.0</v>
      </c>
      <c r="H17" s="47" t="s">
        <v>307</v>
      </c>
      <c r="I17" s="43" t="s">
        <v>37</v>
      </c>
      <c r="J17" s="66" t="s">
        <v>308</v>
      </c>
      <c r="K17" s="43"/>
    </row>
    <row r="18">
      <c r="A18" s="24"/>
      <c r="B18" s="24"/>
      <c r="C18" s="24"/>
      <c r="D18" s="19" t="s">
        <v>309</v>
      </c>
      <c r="E18" s="112" t="s">
        <v>310</v>
      </c>
      <c r="F18" s="17" t="s">
        <v>311</v>
      </c>
      <c r="G18" s="113">
        <v>45658.0</v>
      </c>
      <c r="H18" s="18" t="s">
        <v>312</v>
      </c>
      <c r="I18" s="43"/>
      <c r="J18" s="63" t="s">
        <v>313</v>
      </c>
      <c r="K18" s="43"/>
    </row>
    <row r="19">
      <c r="A19" s="24"/>
      <c r="B19" s="24"/>
      <c r="C19" s="24"/>
      <c r="D19" s="19" t="s">
        <v>314</v>
      </c>
      <c r="E19" s="102" t="s">
        <v>40</v>
      </c>
      <c r="F19" s="19" t="s">
        <v>157</v>
      </c>
      <c r="G19" s="20">
        <v>45658.0</v>
      </c>
      <c r="H19" s="47" t="s">
        <v>315</v>
      </c>
      <c r="I19" s="43" t="s">
        <v>316</v>
      </c>
      <c r="J19" s="63" t="s">
        <v>317</v>
      </c>
      <c r="K19" s="43"/>
    </row>
    <row r="20" ht="106.5" customHeight="1">
      <c r="A20" s="24"/>
      <c r="B20" s="24"/>
      <c r="C20" s="24"/>
      <c r="D20" s="19" t="s">
        <v>318</v>
      </c>
      <c r="E20" s="18" t="s">
        <v>55</v>
      </c>
      <c r="F20" s="62" t="s">
        <v>56</v>
      </c>
      <c r="G20" s="20">
        <v>45658.0</v>
      </c>
      <c r="H20" s="73" t="s">
        <v>319</v>
      </c>
      <c r="I20" s="43" t="s">
        <v>58</v>
      </c>
      <c r="J20" s="28" t="s">
        <v>320</v>
      </c>
      <c r="K20" s="43"/>
    </row>
    <row r="21">
      <c r="A21" s="24"/>
      <c r="B21" s="48"/>
      <c r="C21" s="48"/>
      <c r="D21" s="19" t="s">
        <v>321</v>
      </c>
      <c r="E21" s="114" t="s">
        <v>322</v>
      </c>
      <c r="F21" s="62" t="s">
        <v>323</v>
      </c>
      <c r="G21" s="113" t="s">
        <v>211</v>
      </c>
      <c r="H21" s="47" t="s">
        <v>324</v>
      </c>
      <c r="I21" s="47" t="s">
        <v>175</v>
      </c>
      <c r="J21" s="63" t="s">
        <v>325</v>
      </c>
      <c r="K21" s="43"/>
    </row>
    <row r="22">
      <c r="A22" s="24"/>
      <c r="B22" s="115" t="s">
        <v>326</v>
      </c>
      <c r="C22" s="116" t="s">
        <v>327</v>
      </c>
      <c r="D22" s="19" t="s">
        <v>328</v>
      </c>
      <c r="E22" s="117" t="s">
        <v>16</v>
      </c>
      <c r="F22" s="118" t="s">
        <v>297</v>
      </c>
      <c r="G22" s="20">
        <v>45809.0</v>
      </c>
      <c r="H22" s="47" t="s">
        <v>329</v>
      </c>
      <c r="I22" s="43" t="s">
        <v>246</v>
      </c>
      <c r="J22" s="99" t="s">
        <v>330</v>
      </c>
      <c r="K22" s="43"/>
    </row>
    <row r="23">
      <c r="A23" s="24"/>
      <c r="B23" s="24"/>
      <c r="C23" s="24"/>
      <c r="D23" s="19" t="s">
        <v>331</v>
      </c>
      <c r="E23" s="18" t="s">
        <v>255</v>
      </c>
      <c r="F23" s="19" t="s">
        <v>256</v>
      </c>
      <c r="G23" s="20">
        <v>45658.0</v>
      </c>
      <c r="H23" s="47" t="s">
        <v>332</v>
      </c>
      <c r="I23" s="22" t="s">
        <v>258</v>
      </c>
      <c r="J23" s="63" t="s">
        <v>333</v>
      </c>
      <c r="K23" s="43"/>
    </row>
    <row r="24">
      <c r="A24" s="48"/>
      <c r="B24" s="48"/>
      <c r="C24" s="48"/>
      <c r="D24" s="19" t="s">
        <v>334</v>
      </c>
      <c r="E24" s="18" t="s">
        <v>49</v>
      </c>
      <c r="F24" s="106" t="s">
        <v>50</v>
      </c>
      <c r="G24" s="20">
        <v>45658.0</v>
      </c>
      <c r="H24" s="47" t="s">
        <v>335</v>
      </c>
      <c r="I24" s="43" t="s">
        <v>52</v>
      </c>
      <c r="J24" s="119" t="s">
        <v>336</v>
      </c>
      <c r="K24" s="43"/>
    </row>
    <row r="25">
      <c r="D25" s="120"/>
      <c r="H25" s="120"/>
    </row>
    <row r="26">
      <c r="D26" s="120"/>
      <c r="H26" s="120"/>
    </row>
    <row r="27">
      <c r="D27" s="120"/>
      <c r="H27" s="120"/>
    </row>
    <row r="28">
      <c r="D28" s="120"/>
      <c r="H28" s="120"/>
    </row>
    <row r="29">
      <c r="D29" s="120"/>
      <c r="H29" s="120"/>
    </row>
    <row r="30">
      <c r="D30" s="120"/>
      <c r="H30" s="120"/>
    </row>
    <row r="31">
      <c r="D31" s="120"/>
      <c r="H31" s="120"/>
    </row>
    <row r="32">
      <c r="D32" s="120"/>
      <c r="H32" s="120"/>
    </row>
    <row r="33">
      <c r="D33" s="120"/>
      <c r="H33" s="120"/>
    </row>
    <row r="34">
      <c r="D34" s="120"/>
      <c r="H34" s="120"/>
    </row>
    <row r="35">
      <c r="D35" s="120"/>
      <c r="H35" s="120"/>
    </row>
    <row r="36">
      <c r="D36" s="120"/>
      <c r="H36" s="120"/>
    </row>
    <row r="37">
      <c r="D37" s="120"/>
      <c r="H37" s="120"/>
    </row>
    <row r="38">
      <c r="D38" s="120"/>
      <c r="H38" s="120"/>
    </row>
    <row r="39">
      <c r="D39" s="120"/>
      <c r="H39" s="120"/>
    </row>
    <row r="40">
      <c r="D40" s="120"/>
      <c r="H40" s="120"/>
    </row>
    <row r="41">
      <c r="D41" s="120"/>
      <c r="H41" s="120"/>
    </row>
    <row r="42">
      <c r="D42" s="120"/>
      <c r="H42" s="120"/>
    </row>
    <row r="43">
      <c r="D43" s="120"/>
      <c r="H43" s="120"/>
    </row>
    <row r="44">
      <c r="D44" s="120"/>
      <c r="H44" s="120"/>
    </row>
    <row r="45">
      <c r="D45" s="120"/>
      <c r="H45" s="120"/>
    </row>
    <row r="46">
      <c r="D46" s="120"/>
      <c r="H46" s="120"/>
    </row>
    <row r="47">
      <c r="D47" s="120"/>
      <c r="H47" s="120"/>
    </row>
    <row r="48">
      <c r="D48" s="120"/>
      <c r="H48" s="120"/>
    </row>
    <row r="49">
      <c r="D49" s="120"/>
      <c r="H49" s="120"/>
    </row>
    <row r="50">
      <c r="D50" s="120"/>
      <c r="H50" s="120"/>
    </row>
    <row r="51">
      <c r="D51" s="120"/>
      <c r="H51" s="120"/>
    </row>
    <row r="52">
      <c r="D52" s="120"/>
      <c r="H52" s="120"/>
    </row>
    <row r="53">
      <c r="D53" s="120"/>
      <c r="H53" s="120"/>
    </row>
    <row r="54">
      <c r="D54" s="120"/>
      <c r="H54" s="120"/>
    </row>
    <row r="55">
      <c r="D55" s="120"/>
      <c r="H55" s="120"/>
    </row>
    <row r="56">
      <c r="D56" s="120"/>
      <c r="H56" s="120"/>
    </row>
    <row r="57">
      <c r="D57" s="120"/>
      <c r="H57" s="120"/>
    </row>
    <row r="58">
      <c r="D58" s="120"/>
      <c r="H58" s="120"/>
    </row>
    <row r="59">
      <c r="D59" s="120"/>
      <c r="H59" s="120"/>
    </row>
    <row r="60">
      <c r="D60" s="120"/>
      <c r="H60" s="120"/>
    </row>
    <row r="61">
      <c r="D61" s="120"/>
      <c r="H61" s="120"/>
    </row>
    <row r="62">
      <c r="D62" s="120"/>
      <c r="H62" s="120"/>
    </row>
    <row r="63">
      <c r="D63" s="120"/>
      <c r="H63" s="120"/>
    </row>
    <row r="64">
      <c r="D64" s="120"/>
      <c r="H64" s="120"/>
    </row>
    <row r="65">
      <c r="D65" s="120"/>
      <c r="H65" s="120"/>
    </row>
    <row r="66">
      <c r="D66" s="120"/>
      <c r="H66" s="120"/>
    </row>
    <row r="67">
      <c r="D67" s="120"/>
      <c r="H67" s="120"/>
    </row>
    <row r="68">
      <c r="D68" s="120"/>
      <c r="H68" s="120"/>
    </row>
    <row r="69">
      <c r="D69" s="120"/>
      <c r="H69" s="120"/>
    </row>
    <row r="70">
      <c r="D70" s="120"/>
      <c r="H70" s="120"/>
    </row>
    <row r="71">
      <c r="D71" s="120"/>
      <c r="H71" s="120"/>
    </row>
    <row r="72">
      <c r="D72" s="120"/>
      <c r="H72" s="120"/>
    </row>
    <row r="73">
      <c r="D73" s="120"/>
      <c r="H73" s="120"/>
    </row>
    <row r="74">
      <c r="D74" s="120"/>
      <c r="H74" s="120"/>
    </row>
    <row r="75">
      <c r="D75" s="120"/>
      <c r="H75" s="120"/>
    </row>
    <row r="76">
      <c r="D76" s="120"/>
      <c r="H76" s="120"/>
    </row>
    <row r="77">
      <c r="D77" s="120"/>
      <c r="H77" s="120"/>
    </row>
    <row r="78">
      <c r="D78" s="120"/>
      <c r="H78" s="120"/>
    </row>
    <row r="79">
      <c r="D79" s="120"/>
      <c r="H79" s="120"/>
    </row>
    <row r="80">
      <c r="D80" s="120"/>
      <c r="H80" s="120"/>
    </row>
    <row r="81">
      <c r="D81" s="120"/>
      <c r="H81" s="120"/>
    </row>
    <row r="82">
      <c r="D82" s="120"/>
      <c r="H82" s="120"/>
    </row>
    <row r="83">
      <c r="D83" s="120"/>
      <c r="H83" s="120"/>
    </row>
    <row r="84">
      <c r="D84" s="120"/>
      <c r="H84" s="120"/>
    </row>
    <row r="85">
      <c r="D85" s="120"/>
      <c r="H85" s="120"/>
    </row>
    <row r="86">
      <c r="D86" s="120"/>
      <c r="H86" s="120"/>
    </row>
    <row r="87">
      <c r="D87" s="120"/>
      <c r="H87" s="120"/>
    </row>
    <row r="88">
      <c r="D88" s="120"/>
      <c r="H88" s="120"/>
    </row>
    <row r="89">
      <c r="D89" s="120"/>
      <c r="H89" s="120"/>
    </row>
    <row r="90">
      <c r="D90" s="120"/>
      <c r="H90" s="120"/>
    </row>
    <row r="91">
      <c r="D91" s="120"/>
      <c r="H91" s="120"/>
    </row>
    <row r="92">
      <c r="D92" s="120"/>
      <c r="H92" s="120"/>
    </row>
    <row r="93">
      <c r="D93" s="120"/>
      <c r="H93" s="120"/>
    </row>
    <row r="94">
      <c r="D94" s="120"/>
      <c r="H94" s="120"/>
    </row>
    <row r="95">
      <c r="D95" s="120"/>
      <c r="H95" s="120"/>
    </row>
    <row r="96">
      <c r="D96" s="120"/>
      <c r="H96" s="120"/>
    </row>
    <row r="97">
      <c r="D97" s="120"/>
      <c r="H97" s="120"/>
    </row>
    <row r="98">
      <c r="D98" s="120"/>
      <c r="H98" s="120"/>
    </row>
    <row r="99">
      <c r="D99" s="120"/>
      <c r="H99" s="120"/>
    </row>
    <row r="100">
      <c r="D100" s="120"/>
      <c r="H100" s="120"/>
    </row>
    <row r="101">
      <c r="D101" s="120"/>
      <c r="H101" s="120"/>
    </row>
    <row r="102">
      <c r="D102" s="120"/>
      <c r="H102" s="120"/>
    </row>
    <row r="103">
      <c r="D103" s="120"/>
      <c r="H103" s="120"/>
    </row>
    <row r="104">
      <c r="D104" s="120"/>
      <c r="H104" s="120"/>
    </row>
    <row r="105">
      <c r="D105" s="120"/>
      <c r="H105" s="120"/>
    </row>
    <row r="106">
      <c r="D106" s="120"/>
      <c r="H106" s="120"/>
    </row>
    <row r="107">
      <c r="D107" s="120"/>
      <c r="H107" s="120"/>
    </row>
    <row r="108">
      <c r="D108" s="120"/>
      <c r="H108" s="120"/>
    </row>
    <row r="109">
      <c r="D109" s="120"/>
      <c r="H109" s="120"/>
    </row>
    <row r="110">
      <c r="D110" s="120"/>
      <c r="H110" s="120"/>
    </row>
    <row r="111">
      <c r="D111" s="120"/>
      <c r="H111" s="120"/>
    </row>
    <row r="112">
      <c r="D112" s="120"/>
      <c r="H112" s="120"/>
    </row>
    <row r="113">
      <c r="D113" s="120"/>
      <c r="H113" s="120"/>
    </row>
    <row r="114">
      <c r="D114" s="120"/>
      <c r="H114" s="120"/>
    </row>
    <row r="115">
      <c r="D115" s="120"/>
      <c r="H115" s="120"/>
    </row>
    <row r="116">
      <c r="D116" s="120"/>
      <c r="H116" s="120"/>
    </row>
    <row r="117">
      <c r="D117" s="120"/>
      <c r="H117" s="120"/>
    </row>
    <row r="118">
      <c r="D118" s="120"/>
      <c r="H118" s="120"/>
    </row>
    <row r="119">
      <c r="D119" s="120"/>
      <c r="H119" s="120"/>
    </row>
    <row r="120">
      <c r="D120" s="120"/>
      <c r="H120" s="120"/>
    </row>
    <row r="121">
      <c r="D121" s="120"/>
      <c r="H121" s="120"/>
    </row>
    <row r="122">
      <c r="D122" s="120"/>
      <c r="H122" s="120"/>
    </row>
    <row r="123">
      <c r="D123" s="120"/>
      <c r="H123" s="120"/>
    </row>
    <row r="124">
      <c r="D124" s="120"/>
      <c r="H124" s="120"/>
    </row>
    <row r="125">
      <c r="D125" s="120"/>
      <c r="H125" s="120"/>
    </row>
    <row r="126">
      <c r="D126" s="120"/>
      <c r="H126" s="120"/>
    </row>
    <row r="127">
      <c r="D127" s="120"/>
      <c r="H127" s="120"/>
    </row>
    <row r="128">
      <c r="D128" s="120"/>
      <c r="H128" s="120"/>
    </row>
    <row r="129">
      <c r="D129" s="120"/>
      <c r="H129" s="120"/>
    </row>
    <row r="130">
      <c r="D130" s="120"/>
      <c r="H130" s="120"/>
    </row>
    <row r="131">
      <c r="D131" s="120"/>
      <c r="H131" s="120"/>
    </row>
    <row r="132">
      <c r="D132" s="120"/>
      <c r="H132" s="120"/>
    </row>
    <row r="133">
      <c r="D133" s="120"/>
      <c r="H133" s="120"/>
    </row>
    <row r="134">
      <c r="D134" s="120"/>
      <c r="H134" s="120"/>
    </row>
    <row r="135">
      <c r="D135" s="120"/>
      <c r="H135" s="120"/>
    </row>
    <row r="136">
      <c r="D136" s="120"/>
      <c r="H136" s="120"/>
    </row>
    <row r="137">
      <c r="D137" s="120"/>
      <c r="H137" s="120"/>
    </row>
    <row r="138">
      <c r="D138" s="120"/>
      <c r="H138" s="120"/>
    </row>
    <row r="139">
      <c r="D139" s="120"/>
      <c r="H139" s="120"/>
    </row>
    <row r="140">
      <c r="D140" s="120"/>
      <c r="H140" s="120"/>
    </row>
    <row r="141">
      <c r="D141" s="120"/>
      <c r="H141" s="120"/>
    </row>
    <row r="142">
      <c r="D142" s="120"/>
      <c r="H142" s="120"/>
    </row>
    <row r="143">
      <c r="D143" s="120"/>
      <c r="H143" s="120"/>
    </row>
    <row r="144">
      <c r="D144" s="120"/>
      <c r="H144" s="120"/>
    </row>
    <row r="145">
      <c r="D145" s="120"/>
      <c r="H145" s="120"/>
    </row>
    <row r="146">
      <c r="D146" s="120"/>
      <c r="H146" s="120"/>
    </row>
    <row r="147">
      <c r="D147" s="120"/>
      <c r="H147" s="120"/>
    </row>
    <row r="148">
      <c r="D148" s="120"/>
      <c r="H148" s="120"/>
    </row>
    <row r="149">
      <c r="D149" s="120"/>
      <c r="H149" s="120"/>
    </row>
    <row r="150">
      <c r="D150" s="120"/>
      <c r="H150" s="120"/>
    </row>
    <row r="151">
      <c r="D151" s="120"/>
      <c r="H151" s="120"/>
    </row>
    <row r="152">
      <c r="D152" s="120"/>
      <c r="H152" s="120"/>
    </row>
    <row r="153">
      <c r="D153" s="120"/>
      <c r="H153" s="120"/>
    </row>
    <row r="154">
      <c r="D154" s="120"/>
      <c r="H154" s="120"/>
    </row>
    <row r="155">
      <c r="D155" s="120"/>
      <c r="H155" s="120"/>
    </row>
    <row r="156">
      <c r="D156" s="120"/>
      <c r="H156" s="120"/>
    </row>
    <row r="157">
      <c r="D157" s="120"/>
      <c r="H157" s="120"/>
    </row>
    <row r="158">
      <c r="D158" s="120"/>
      <c r="H158" s="120"/>
    </row>
    <row r="159">
      <c r="D159" s="120"/>
      <c r="H159" s="120"/>
    </row>
    <row r="160">
      <c r="D160" s="120"/>
      <c r="H160" s="120"/>
    </row>
    <row r="161">
      <c r="D161" s="120"/>
      <c r="H161" s="120"/>
    </row>
    <row r="162">
      <c r="D162" s="120"/>
      <c r="H162" s="120"/>
    </row>
    <row r="163">
      <c r="D163" s="120"/>
      <c r="H163" s="120"/>
    </row>
    <row r="164">
      <c r="D164" s="120"/>
      <c r="H164" s="120"/>
    </row>
    <row r="165">
      <c r="D165" s="120"/>
      <c r="H165" s="120"/>
    </row>
    <row r="166">
      <c r="D166" s="120"/>
      <c r="H166" s="120"/>
    </row>
    <row r="167">
      <c r="D167" s="120"/>
      <c r="H167" s="120"/>
    </row>
    <row r="168">
      <c r="D168" s="120"/>
      <c r="H168" s="120"/>
    </row>
    <row r="169">
      <c r="D169" s="120"/>
      <c r="H169" s="120"/>
    </row>
    <row r="170">
      <c r="D170" s="120"/>
      <c r="H170" s="120"/>
    </row>
    <row r="171">
      <c r="D171" s="120"/>
      <c r="H171" s="120"/>
    </row>
    <row r="172">
      <c r="D172" s="120"/>
      <c r="H172" s="120"/>
    </row>
    <row r="173">
      <c r="D173" s="120"/>
      <c r="H173" s="120"/>
    </row>
    <row r="174">
      <c r="D174" s="120"/>
      <c r="H174" s="120"/>
    </row>
    <row r="175">
      <c r="D175" s="120"/>
      <c r="H175" s="120"/>
    </row>
    <row r="176">
      <c r="D176" s="120"/>
      <c r="H176" s="120"/>
    </row>
    <row r="177">
      <c r="D177" s="120"/>
      <c r="H177" s="120"/>
    </row>
    <row r="178">
      <c r="D178" s="120"/>
      <c r="H178" s="120"/>
    </row>
    <row r="179">
      <c r="D179" s="120"/>
      <c r="H179" s="120"/>
    </row>
    <row r="180">
      <c r="D180" s="120"/>
      <c r="H180" s="120"/>
    </row>
    <row r="181">
      <c r="D181" s="120"/>
      <c r="H181" s="120"/>
    </row>
    <row r="182">
      <c r="D182" s="120"/>
      <c r="H182" s="120"/>
    </row>
    <row r="183">
      <c r="D183" s="120"/>
      <c r="H183" s="120"/>
    </row>
    <row r="184">
      <c r="D184" s="120"/>
      <c r="H184" s="120"/>
    </row>
    <row r="185">
      <c r="D185" s="120"/>
      <c r="H185" s="120"/>
    </row>
    <row r="186">
      <c r="D186" s="120"/>
      <c r="H186" s="120"/>
    </row>
    <row r="187">
      <c r="D187" s="120"/>
      <c r="H187" s="120"/>
    </row>
    <row r="188">
      <c r="D188" s="120"/>
      <c r="H188" s="120"/>
    </row>
    <row r="189">
      <c r="D189" s="120"/>
      <c r="H189" s="120"/>
    </row>
    <row r="190">
      <c r="D190" s="120"/>
      <c r="H190" s="120"/>
    </row>
    <row r="191">
      <c r="D191" s="120"/>
      <c r="H191" s="120"/>
    </row>
    <row r="192">
      <c r="D192" s="120"/>
      <c r="H192" s="120"/>
    </row>
    <row r="193">
      <c r="D193" s="120"/>
      <c r="H193" s="120"/>
    </row>
    <row r="194">
      <c r="D194" s="120"/>
      <c r="H194" s="120"/>
    </row>
    <row r="195">
      <c r="D195" s="120"/>
      <c r="H195" s="120"/>
    </row>
    <row r="196">
      <c r="D196" s="120"/>
      <c r="H196" s="120"/>
    </row>
    <row r="197">
      <c r="D197" s="120"/>
      <c r="H197" s="120"/>
    </row>
    <row r="198">
      <c r="D198" s="120"/>
      <c r="H198" s="120"/>
    </row>
    <row r="199">
      <c r="D199" s="120"/>
      <c r="H199" s="120"/>
    </row>
    <row r="200">
      <c r="D200" s="120"/>
      <c r="H200" s="120"/>
    </row>
    <row r="201">
      <c r="D201" s="120"/>
      <c r="H201" s="120"/>
    </row>
    <row r="202">
      <c r="D202" s="120"/>
      <c r="H202" s="120"/>
    </row>
    <row r="203">
      <c r="D203" s="120"/>
      <c r="H203" s="120"/>
    </row>
    <row r="204">
      <c r="D204" s="120"/>
      <c r="H204" s="120"/>
    </row>
    <row r="205">
      <c r="D205" s="120"/>
      <c r="H205" s="120"/>
    </row>
    <row r="206">
      <c r="D206" s="120"/>
      <c r="H206" s="120"/>
    </row>
    <row r="207">
      <c r="D207" s="120"/>
      <c r="H207" s="120"/>
    </row>
    <row r="208">
      <c r="D208" s="120"/>
      <c r="H208" s="120"/>
    </row>
    <row r="209">
      <c r="D209" s="120"/>
      <c r="H209" s="120"/>
    </row>
    <row r="210">
      <c r="D210" s="120"/>
      <c r="H210" s="120"/>
    </row>
    <row r="211">
      <c r="D211" s="120"/>
      <c r="H211" s="120"/>
    </row>
    <row r="212">
      <c r="D212" s="120"/>
      <c r="H212" s="120"/>
    </row>
    <row r="213">
      <c r="D213" s="120"/>
      <c r="H213" s="120"/>
    </row>
    <row r="214">
      <c r="D214" s="120"/>
      <c r="H214" s="120"/>
    </row>
    <row r="215">
      <c r="D215" s="120"/>
      <c r="H215" s="120"/>
    </row>
    <row r="216">
      <c r="D216" s="120"/>
      <c r="H216" s="120"/>
    </row>
    <row r="217">
      <c r="D217" s="120"/>
      <c r="H217" s="120"/>
    </row>
    <row r="218">
      <c r="D218" s="120"/>
      <c r="H218" s="120"/>
    </row>
    <row r="219">
      <c r="D219" s="120"/>
      <c r="H219" s="120"/>
    </row>
    <row r="220">
      <c r="D220" s="120"/>
      <c r="H220" s="120"/>
    </row>
    <row r="221">
      <c r="D221" s="120"/>
      <c r="H221" s="120"/>
    </row>
    <row r="222">
      <c r="D222" s="120"/>
      <c r="H222" s="120"/>
    </row>
    <row r="223">
      <c r="D223" s="120"/>
      <c r="H223" s="120"/>
    </row>
    <row r="224">
      <c r="D224" s="120"/>
      <c r="H224" s="120"/>
    </row>
    <row r="225">
      <c r="D225" s="120"/>
      <c r="H225" s="120"/>
    </row>
    <row r="226">
      <c r="D226" s="120"/>
      <c r="H226" s="120"/>
    </row>
    <row r="227">
      <c r="D227" s="120"/>
      <c r="H227" s="120"/>
    </row>
    <row r="228">
      <c r="D228" s="120"/>
      <c r="H228" s="120"/>
    </row>
    <row r="229">
      <c r="D229" s="120"/>
      <c r="H229" s="120"/>
    </row>
    <row r="230">
      <c r="D230" s="120"/>
      <c r="H230" s="120"/>
    </row>
    <row r="231">
      <c r="D231" s="120"/>
      <c r="H231" s="120"/>
    </row>
    <row r="232">
      <c r="D232" s="120"/>
      <c r="H232" s="120"/>
    </row>
    <row r="233">
      <c r="D233" s="120"/>
      <c r="H233" s="120"/>
    </row>
    <row r="234">
      <c r="D234" s="120"/>
      <c r="H234" s="120"/>
    </row>
    <row r="235">
      <c r="D235" s="120"/>
      <c r="H235" s="120"/>
    </row>
    <row r="236">
      <c r="D236" s="120"/>
      <c r="H236" s="120"/>
    </row>
    <row r="237">
      <c r="D237" s="120"/>
      <c r="H237" s="120"/>
    </row>
    <row r="238">
      <c r="D238" s="120"/>
      <c r="H238" s="120"/>
    </row>
    <row r="239">
      <c r="D239" s="120"/>
      <c r="H239" s="120"/>
    </row>
    <row r="240">
      <c r="D240" s="120"/>
      <c r="H240" s="120"/>
    </row>
    <row r="241">
      <c r="D241" s="120"/>
      <c r="H241" s="120"/>
    </row>
    <row r="242">
      <c r="D242" s="120"/>
      <c r="H242" s="120"/>
    </row>
    <row r="243">
      <c r="D243" s="120"/>
      <c r="H243" s="120"/>
    </row>
    <row r="244">
      <c r="D244" s="120"/>
      <c r="H244" s="120"/>
    </row>
    <row r="245">
      <c r="D245" s="120"/>
      <c r="H245" s="120"/>
    </row>
    <row r="246">
      <c r="D246" s="120"/>
      <c r="H246" s="120"/>
    </row>
    <row r="247">
      <c r="D247" s="120"/>
      <c r="H247" s="120"/>
    </row>
    <row r="248">
      <c r="D248" s="120"/>
      <c r="H248" s="120"/>
    </row>
    <row r="249">
      <c r="D249" s="120"/>
      <c r="H249" s="120"/>
    </row>
    <row r="250">
      <c r="D250" s="120"/>
      <c r="H250" s="120"/>
    </row>
    <row r="251">
      <c r="D251" s="120"/>
      <c r="H251" s="120"/>
    </row>
    <row r="252">
      <c r="D252" s="120"/>
      <c r="H252" s="120"/>
    </row>
    <row r="253">
      <c r="D253" s="120"/>
      <c r="H253" s="120"/>
    </row>
    <row r="254">
      <c r="D254" s="120"/>
      <c r="H254" s="120"/>
    </row>
    <row r="255">
      <c r="D255" s="120"/>
      <c r="H255" s="120"/>
    </row>
    <row r="256">
      <c r="D256" s="120"/>
      <c r="H256" s="120"/>
    </row>
    <row r="257">
      <c r="D257" s="120"/>
      <c r="H257" s="120"/>
    </row>
    <row r="258">
      <c r="D258" s="120"/>
      <c r="H258" s="120"/>
    </row>
    <row r="259">
      <c r="D259" s="120"/>
      <c r="H259" s="120"/>
    </row>
    <row r="260">
      <c r="D260" s="120"/>
      <c r="H260" s="120"/>
    </row>
    <row r="261">
      <c r="D261" s="120"/>
      <c r="H261" s="120"/>
    </row>
    <row r="262">
      <c r="D262" s="120"/>
      <c r="H262" s="120"/>
    </row>
    <row r="263">
      <c r="D263" s="120"/>
      <c r="H263" s="120"/>
    </row>
    <row r="264">
      <c r="D264" s="120"/>
      <c r="H264" s="120"/>
    </row>
    <row r="265">
      <c r="D265" s="120"/>
      <c r="H265" s="120"/>
    </row>
    <row r="266">
      <c r="D266" s="120"/>
      <c r="H266" s="120"/>
    </row>
    <row r="267">
      <c r="D267" s="120"/>
      <c r="H267" s="120"/>
    </row>
    <row r="268">
      <c r="D268" s="120"/>
      <c r="H268" s="120"/>
    </row>
    <row r="269">
      <c r="D269" s="120"/>
      <c r="H269" s="120"/>
    </row>
    <row r="270">
      <c r="D270" s="120"/>
      <c r="H270" s="120"/>
    </row>
    <row r="271">
      <c r="D271" s="120"/>
      <c r="H271" s="120"/>
    </row>
    <row r="272">
      <c r="D272" s="120"/>
      <c r="H272" s="120"/>
    </row>
    <row r="273">
      <c r="D273" s="120"/>
      <c r="H273" s="120"/>
    </row>
    <row r="274">
      <c r="D274" s="120"/>
      <c r="H274" s="120"/>
    </row>
    <row r="275">
      <c r="D275" s="120"/>
      <c r="H275" s="120"/>
    </row>
    <row r="276">
      <c r="D276" s="120"/>
      <c r="H276" s="120"/>
    </row>
    <row r="277">
      <c r="D277" s="120"/>
      <c r="H277" s="120"/>
    </row>
    <row r="278">
      <c r="D278" s="120"/>
      <c r="H278" s="120"/>
    </row>
    <row r="279">
      <c r="D279" s="120"/>
      <c r="H279" s="120"/>
    </row>
    <row r="280">
      <c r="D280" s="120"/>
      <c r="H280" s="120"/>
    </row>
    <row r="281">
      <c r="D281" s="120"/>
      <c r="H281" s="120"/>
    </row>
    <row r="282">
      <c r="D282" s="120"/>
      <c r="H282" s="120"/>
    </row>
    <row r="283">
      <c r="D283" s="120"/>
      <c r="H283" s="120"/>
    </row>
    <row r="284">
      <c r="D284" s="120"/>
      <c r="H284" s="120"/>
    </row>
    <row r="285">
      <c r="D285" s="120"/>
      <c r="H285" s="120"/>
    </row>
    <row r="286">
      <c r="D286" s="120"/>
      <c r="H286" s="120"/>
    </row>
    <row r="287">
      <c r="D287" s="120"/>
      <c r="H287" s="120"/>
    </row>
    <row r="288">
      <c r="D288" s="120"/>
      <c r="H288" s="120"/>
    </row>
    <row r="289">
      <c r="D289" s="120"/>
      <c r="H289" s="120"/>
    </row>
    <row r="290">
      <c r="D290" s="120"/>
      <c r="H290" s="120"/>
    </row>
    <row r="291">
      <c r="D291" s="120"/>
      <c r="H291" s="120"/>
    </row>
    <row r="292">
      <c r="D292" s="120"/>
      <c r="H292" s="120"/>
    </row>
    <row r="293">
      <c r="D293" s="120"/>
      <c r="H293" s="120"/>
    </row>
    <row r="294">
      <c r="D294" s="120"/>
      <c r="H294" s="120"/>
    </row>
    <row r="295">
      <c r="D295" s="120"/>
      <c r="H295" s="120"/>
    </row>
    <row r="296">
      <c r="D296" s="120"/>
      <c r="H296" s="120"/>
    </row>
    <row r="297">
      <c r="D297" s="120"/>
      <c r="H297" s="120"/>
    </row>
    <row r="298">
      <c r="D298" s="120"/>
      <c r="H298" s="120"/>
    </row>
    <row r="299">
      <c r="D299" s="120"/>
      <c r="H299" s="120"/>
    </row>
    <row r="300">
      <c r="D300" s="120"/>
      <c r="H300" s="120"/>
    </row>
    <row r="301">
      <c r="D301" s="120"/>
      <c r="H301" s="120"/>
    </row>
    <row r="302">
      <c r="D302" s="120"/>
      <c r="H302" s="120"/>
    </row>
    <row r="303">
      <c r="D303" s="120"/>
      <c r="H303" s="120"/>
    </row>
    <row r="304">
      <c r="D304" s="120"/>
      <c r="H304" s="120"/>
    </row>
    <row r="305">
      <c r="D305" s="120"/>
      <c r="H305" s="120"/>
    </row>
    <row r="306">
      <c r="D306" s="120"/>
      <c r="H306" s="120"/>
    </row>
    <row r="307">
      <c r="D307" s="120"/>
      <c r="H307" s="120"/>
    </row>
    <row r="308">
      <c r="D308" s="120"/>
      <c r="H308" s="120"/>
    </row>
    <row r="309">
      <c r="D309" s="120"/>
      <c r="H309" s="120"/>
    </row>
    <row r="310">
      <c r="D310" s="120"/>
      <c r="H310" s="120"/>
    </row>
    <row r="311">
      <c r="D311" s="120"/>
      <c r="H311" s="120"/>
    </row>
    <row r="312">
      <c r="D312" s="120"/>
      <c r="H312" s="120"/>
    </row>
    <row r="313">
      <c r="D313" s="120"/>
      <c r="H313" s="120"/>
    </row>
    <row r="314">
      <c r="D314" s="120"/>
      <c r="H314" s="120"/>
    </row>
    <row r="315">
      <c r="D315" s="120"/>
      <c r="H315" s="120"/>
    </row>
    <row r="316">
      <c r="D316" s="120"/>
      <c r="H316" s="120"/>
    </row>
    <row r="317">
      <c r="D317" s="120"/>
      <c r="H317" s="120"/>
    </row>
    <row r="318">
      <c r="D318" s="120"/>
      <c r="H318" s="120"/>
    </row>
    <row r="319">
      <c r="D319" s="120"/>
      <c r="H319" s="120"/>
    </row>
    <row r="320">
      <c r="D320" s="120"/>
      <c r="H320" s="120"/>
    </row>
    <row r="321">
      <c r="D321" s="120"/>
      <c r="H321" s="120"/>
    </row>
    <row r="322">
      <c r="D322" s="120"/>
      <c r="H322" s="120"/>
    </row>
    <row r="323">
      <c r="D323" s="120"/>
      <c r="H323" s="120"/>
    </row>
    <row r="324">
      <c r="D324" s="120"/>
      <c r="H324" s="120"/>
    </row>
    <row r="325">
      <c r="D325" s="120"/>
      <c r="H325" s="120"/>
    </row>
    <row r="326">
      <c r="D326" s="120"/>
      <c r="H326" s="120"/>
    </row>
    <row r="327">
      <c r="D327" s="120"/>
      <c r="H327" s="120"/>
    </row>
    <row r="328">
      <c r="D328" s="120"/>
      <c r="H328" s="120"/>
    </row>
    <row r="329">
      <c r="D329" s="120"/>
      <c r="H329" s="120"/>
    </row>
    <row r="330">
      <c r="D330" s="120"/>
      <c r="H330" s="120"/>
    </row>
    <row r="331">
      <c r="D331" s="120"/>
      <c r="H331" s="120"/>
    </row>
    <row r="332">
      <c r="D332" s="120"/>
      <c r="H332" s="120"/>
    </row>
    <row r="333">
      <c r="D333" s="120"/>
      <c r="H333" s="120"/>
    </row>
    <row r="334">
      <c r="D334" s="120"/>
      <c r="H334" s="120"/>
    </row>
    <row r="335">
      <c r="D335" s="120"/>
      <c r="H335" s="120"/>
    </row>
    <row r="336">
      <c r="D336" s="120"/>
      <c r="H336" s="120"/>
    </row>
    <row r="337">
      <c r="D337" s="120"/>
      <c r="H337" s="120"/>
    </row>
    <row r="338">
      <c r="D338" s="120"/>
      <c r="H338" s="120"/>
    </row>
    <row r="339">
      <c r="D339" s="120"/>
      <c r="H339" s="120"/>
    </row>
    <row r="340">
      <c r="D340" s="120"/>
      <c r="H340" s="120"/>
    </row>
    <row r="341">
      <c r="D341" s="120"/>
      <c r="H341" s="120"/>
    </row>
    <row r="342">
      <c r="D342" s="120"/>
      <c r="H342" s="120"/>
    </row>
    <row r="343">
      <c r="D343" s="120"/>
      <c r="H343" s="120"/>
    </row>
    <row r="344">
      <c r="D344" s="120"/>
      <c r="H344" s="120"/>
    </row>
    <row r="345">
      <c r="D345" s="120"/>
      <c r="H345" s="120"/>
    </row>
    <row r="346">
      <c r="D346" s="120"/>
      <c r="H346" s="120"/>
    </row>
    <row r="347">
      <c r="D347" s="120"/>
      <c r="H347" s="120"/>
    </row>
    <row r="348">
      <c r="D348" s="120"/>
      <c r="H348" s="120"/>
    </row>
    <row r="349">
      <c r="D349" s="120"/>
      <c r="H349" s="120"/>
    </row>
    <row r="350">
      <c r="D350" s="120"/>
      <c r="H350" s="120"/>
    </row>
    <row r="351">
      <c r="D351" s="120"/>
      <c r="H351" s="120"/>
    </row>
    <row r="352">
      <c r="D352" s="120"/>
      <c r="H352" s="120"/>
    </row>
    <row r="353">
      <c r="D353" s="120"/>
      <c r="H353" s="120"/>
    </row>
    <row r="354">
      <c r="D354" s="120"/>
      <c r="H354" s="120"/>
    </row>
    <row r="355">
      <c r="D355" s="120"/>
      <c r="H355" s="120"/>
    </row>
    <row r="356">
      <c r="D356" s="120"/>
      <c r="H356" s="120"/>
    </row>
    <row r="357">
      <c r="D357" s="120"/>
      <c r="H357" s="120"/>
    </row>
    <row r="358">
      <c r="D358" s="120"/>
      <c r="H358" s="120"/>
    </row>
    <row r="359">
      <c r="D359" s="120"/>
      <c r="H359" s="120"/>
    </row>
    <row r="360">
      <c r="D360" s="120"/>
      <c r="H360" s="120"/>
    </row>
    <row r="361">
      <c r="D361" s="120"/>
      <c r="H361" s="120"/>
    </row>
    <row r="362">
      <c r="D362" s="120"/>
      <c r="H362" s="120"/>
    </row>
    <row r="363">
      <c r="D363" s="120"/>
      <c r="H363" s="120"/>
    </row>
    <row r="364">
      <c r="D364" s="120"/>
      <c r="H364" s="120"/>
    </row>
    <row r="365">
      <c r="D365" s="120"/>
      <c r="H365" s="120"/>
    </row>
    <row r="366">
      <c r="D366" s="120"/>
      <c r="H366" s="120"/>
    </row>
    <row r="367">
      <c r="D367" s="120"/>
      <c r="H367" s="120"/>
    </row>
    <row r="368">
      <c r="D368" s="120"/>
      <c r="H368" s="120"/>
    </row>
    <row r="369">
      <c r="D369" s="120"/>
      <c r="H369" s="120"/>
    </row>
    <row r="370">
      <c r="D370" s="120"/>
      <c r="H370" s="120"/>
    </row>
    <row r="371">
      <c r="D371" s="120"/>
      <c r="H371" s="120"/>
    </row>
    <row r="372">
      <c r="D372" s="120"/>
      <c r="H372" s="120"/>
    </row>
    <row r="373">
      <c r="D373" s="120"/>
      <c r="H373" s="120"/>
    </row>
    <row r="374">
      <c r="D374" s="120"/>
      <c r="H374" s="120"/>
    </row>
    <row r="375">
      <c r="D375" s="120"/>
      <c r="H375" s="120"/>
    </row>
    <row r="376">
      <c r="D376" s="120"/>
      <c r="H376" s="120"/>
    </row>
    <row r="377">
      <c r="D377" s="120"/>
      <c r="H377" s="120"/>
    </row>
    <row r="378">
      <c r="D378" s="120"/>
      <c r="H378" s="120"/>
    </row>
    <row r="379">
      <c r="D379" s="120"/>
      <c r="H379" s="120"/>
    </row>
    <row r="380">
      <c r="D380" s="120"/>
      <c r="H380" s="120"/>
    </row>
    <row r="381">
      <c r="D381" s="120"/>
      <c r="H381" s="120"/>
    </row>
    <row r="382">
      <c r="D382" s="120"/>
      <c r="H382" s="120"/>
    </row>
    <row r="383">
      <c r="D383" s="120"/>
      <c r="H383" s="120"/>
    </row>
    <row r="384">
      <c r="D384" s="120"/>
      <c r="H384" s="120"/>
    </row>
    <row r="385">
      <c r="D385" s="120"/>
      <c r="H385" s="120"/>
    </row>
    <row r="386">
      <c r="D386" s="120"/>
      <c r="H386" s="120"/>
    </row>
    <row r="387">
      <c r="D387" s="120"/>
      <c r="H387" s="120"/>
    </row>
    <row r="388">
      <c r="D388" s="120"/>
      <c r="H388" s="120"/>
    </row>
    <row r="389">
      <c r="D389" s="120"/>
      <c r="H389" s="120"/>
    </row>
    <row r="390">
      <c r="D390" s="120"/>
      <c r="H390" s="120"/>
    </row>
    <row r="391">
      <c r="D391" s="120"/>
      <c r="H391" s="120"/>
    </row>
    <row r="392">
      <c r="D392" s="120"/>
      <c r="H392" s="120"/>
    </row>
    <row r="393">
      <c r="D393" s="120"/>
      <c r="H393" s="120"/>
    </row>
    <row r="394">
      <c r="D394" s="120"/>
      <c r="H394" s="120"/>
    </row>
    <row r="395">
      <c r="D395" s="120"/>
      <c r="H395" s="120"/>
    </row>
    <row r="396">
      <c r="D396" s="120"/>
      <c r="H396" s="120"/>
    </row>
    <row r="397">
      <c r="D397" s="120"/>
      <c r="H397" s="120"/>
    </row>
    <row r="398">
      <c r="D398" s="120"/>
      <c r="H398" s="120"/>
    </row>
    <row r="399">
      <c r="D399" s="120"/>
      <c r="H399" s="120"/>
    </row>
    <row r="400">
      <c r="D400" s="120"/>
      <c r="H400" s="120"/>
    </row>
    <row r="401">
      <c r="D401" s="120"/>
      <c r="H401" s="120"/>
    </row>
    <row r="402">
      <c r="D402" s="120"/>
      <c r="H402" s="120"/>
    </row>
    <row r="403">
      <c r="D403" s="120"/>
      <c r="H403" s="120"/>
    </row>
    <row r="404">
      <c r="D404" s="120"/>
      <c r="H404" s="120"/>
    </row>
    <row r="405">
      <c r="D405" s="120"/>
      <c r="H405" s="120"/>
    </row>
    <row r="406">
      <c r="D406" s="120"/>
      <c r="H406" s="120"/>
    </row>
    <row r="407">
      <c r="D407" s="120"/>
      <c r="H407" s="120"/>
    </row>
    <row r="408">
      <c r="D408" s="120"/>
      <c r="H408" s="120"/>
    </row>
    <row r="409">
      <c r="D409" s="120"/>
      <c r="H409" s="120"/>
    </row>
    <row r="410">
      <c r="D410" s="120"/>
      <c r="H410" s="120"/>
    </row>
    <row r="411">
      <c r="D411" s="120"/>
      <c r="H411" s="120"/>
    </row>
    <row r="412">
      <c r="D412" s="120"/>
      <c r="H412" s="120"/>
    </row>
    <row r="413">
      <c r="D413" s="120"/>
      <c r="H413" s="120"/>
    </row>
    <row r="414">
      <c r="D414" s="120"/>
      <c r="H414" s="120"/>
    </row>
    <row r="415">
      <c r="D415" s="120"/>
      <c r="H415" s="120"/>
    </row>
    <row r="416">
      <c r="D416" s="120"/>
      <c r="H416" s="120"/>
    </row>
    <row r="417">
      <c r="D417" s="120"/>
      <c r="H417" s="120"/>
    </row>
    <row r="418">
      <c r="D418" s="120"/>
      <c r="H418" s="120"/>
    </row>
    <row r="419">
      <c r="D419" s="120"/>
      <c r="H419" s="120"/>
    </row>
    <row r="420">
      <c r="D420" s="120"/>
      <c r="H420" s="120"/>
    </row>
    <row r="421">
      <c r="D421" s="120"/>
      <c r="H421" s="120"/>
    </row>
    <row r="422">
      <c r="D422" s="120"/>
      <c r="H422" s="120"/>
    </row>
    <row r="423">
      <c r="D423" s="120"/>
      <c r="H423" s="120"/>
    </row>
    <row r="424">
      <c r="D424" s="120"/>
      <c r="H424" s="120"/>
    </row>
    <row r="425">
      <c r="D425" s="120"/>
      <c r="H425" s="120"/>
    </row>
    <row r="426">
      <c r="D426" s="120"/>
      <c r="H426" s="120"/>
    </row>
    <row r="427">
      <c r="D427" s="120"/>
      <c r="H427" s="120"/>
    </row>
    <row r="428">
      <c r="D428" s="120"/>
      <c r="H428" s="120"/>
    </row>
    <row r="429">
      <c r="D429" s="120"/>
      <c r="H429" s="120"/>
    </row>
    <row r="430">
      <c r="D430" s="120"/>
      <c r="H430" s="120"/>
    </row>
    <row r="431">
      <c r="D431" s="120"/>
      <c r="H431" s="120"/>
    </row>
    <row r="432">
      <c r="D432" s="120"/>
      <c r="H432" s="120"/>
    </row>
    <row r="433">
      <c r="D433" s="120"/>
      <c r="H433" s="120"/>
    </row>
    <row r="434">
      <c r="D434" s="120"/>
      <c r="H434" s="120"/>
    </row>
    <row r="435">
      <c r="D435" s="120"/>
      <c r="H435" s="120"/>
    </row>
    <row r="436">
      <c r="D436" s="120"/>
      <c r="H436" s="120"/>
    </row>
    <row r="437">
      <c r="D437" s="120"/>
      <c r="H437" s="120"/>
    </row>
    <row r="438">
      <c r="D438" s="120"/>
      <c r="H438" s="120"/>
    </row>
    <row r="439">
      <c r="D439" s="120"/>
      <c r="H439" s="120"/>
    </row>
    <row r="440">
      <c r="D440" s="120"/>
      <c r="H440" s="120"/>
    </row>
    <row r="441">
      <c r="D441" s="120"/>
      <c r="H441" s="120"/>
    </row>
    <row r="442">
      <c r="D442" s="120"/>
      <c r="H442" s="120"/>
    </row>
    <row r="443">
      <c r="D443" s="120"/>
      <c r="H443" s="120"/>
    </row>
    <row r="444">
      <c r="D444" s="120"/>
      <c r="H444" s="120"/>
    </row>
    <row r="445">
      <c r="D445" s="120"/>
      <c r="H445" s="120"/>
    </row>
    <row r="446">
      <c r="D446" s="120"/>
      <c r="H446" s="120"/>
    </row>
    <row r="447">
      <c r="D447" s="120"/>
      <c r="H447" s="120"/>
    </row>
    <row r="448">
      <c r="D448" s="120"/>
      <c r="H448" s="120"/>
    </row>
    <row r="449">
      <c r="D449" s="120"/>
      <c r="H449" s="120"/>
    </row>
    <row r="450">
      <c r="D450" s="120"/>
      <c r="H450" s="120"/>
    </row>
    <row r="451">
      <c r="D451" s="120"/>
      <c r="H451" s="120"/>
    </row>
    <row r="452">
      <c r="D452" s="120"/>
      <c r="H452" s="120"/>
    </row>
    <row r="453">
      <c r="D453" s="120"/>
      <c r="H453" s="120"/>
    </row>
    <row r="454">
      <c r="D454" s="120"/>
      <c r="H454" s="120"/>
    </row>
    <row r="455">
      <c r="D455" s="120"/>
      <c r="H455" s="120"/>
    </row>
    <row r="456">
      <c r="D456" s="120"/>
      <c r="H456" s="120"/>
    </row>
    <row r="457">
      <c r="D457" s="120"/>
      <c r="H457" s="120"/>
    </row>
    <row r="458">
      <c r="D458" s="120"/>
      <c r="H458" s="120"/>
    </row>
    <row r="459">
      <c r="D459" s="120"/>
      <c r="H459" s="120"/>
    </row>
    <row r="460">
      <c r="D460" s="120"/>
      <c r="H460" s="120"/>
    </row>
    <row r="461">
      <c r="D461" s="120"/>
      <c r="H461" s="120"/>
    </row>
    <row r="462">
      <c r="D462" s="120"/>
      <c r="H462" s="120"/>
    </row>
    <row r="463">
      <c r="D463" s="120"/>
      <c r="H463" s="120"/>
    </row>
    <row r="464">
      <c r="D464" s="120"/>
      <c r="H464" s="120"/>
    </row>
    <row r="465">
      <c r="D465" s="120"/>
      <c r="H465" s="120"/>
    </row>
    <row r="466">
      <c r="D466" s="120"/>
      <c r="H466" s="120"/>
    </row>
    <row r="467">
      <c r="D467" s="120"/>
      <c r="H467" s="120"/>
    </row>
    <row r="468">
      <c r="D468" s="120"/>
      <c r="H468" s="120"/>
    </row>
    <row r="469">
      <c r="D469" s="120"/>
      <c r="H469" s="120"/>
    </row>
    <row r="470">
      <c r="D470" s="120"/>
      <c r="H470" s="120"/>
    </row>
    <row r="471">
      <c r="D471" s="120"/>
      <c r="H471" s="120"/>
    </row>
    <row r="472">
      <c r="D472" s="120"/>
      <c r="H472" s="120"/>
    </row>
    <row r="473">
      <c r="D473" s="120"/>
      <c r="H473" s="120"/>
    </row>
    <row r="474">
      <c r="D474" s="120"/>
      <c r="H474" s="120"/>
    </row>
    <row r="475">
      <c r="D475" s="120"/>
      <c r="H475" s="120"/>
    </row>
    <row r="476">
      <c r="D476" s="120"/>
      <c r="H476" s="120"/>
    </row>
    <row r="477">
      <c r="D477" s="120"/>
      <c r="H477" s="120"/>
    </row>
    <row r="478">
      <c r="D478" s="120"/>
      <c r="H478" s="120"/>
    </row>
    <row r="479">
      <c r="D479" s="120"/>
      <c r="H479" s="120"/>
    </row>
    <row r="480">
      <c r="D480" s="120"/>
      <c r="H480" s="120"/>
    </row>
    <row r="481">
      <c r="D481" s="120"/>
      <c r="H481" s="120"/>
    </row>
    <row r="482">
      <c r="D482" s="120"/>
      <c r="H482" s="120"/>
    </row>
    <row r="483">
      <c r="D483" s="120"/>
      <c r="H483" s="120"/>
    </row>
    <row r="484">
      <c r="D484" s="120"/>
      <c r="H484" s="120"/>
    </row>
    <row r="485">
      <c r="D485" s="120"/>
      <c r="H485" s="120"/>
    </row>
    <row r="486">
      <c r="D486" s="120"/>
      <c r="H486" s="120"/>
    </row>
    <row r="487">
      <c r="D487" s="120"/>
      <c r="H487" s="120"/>
    </row>
    <row r="488">
      <c r="D488" s="120"/>
      <c r="H488" s="120"/>
    </row>
    <row r="489">
      <c r="D489" s="120"/>
      <c r="H489" s="120"/>
    </row>
    <row r="490">
      <c r="D490" s="120"/>
      <c r="H490" s="120"/>
    </row>
    <row r="491">
      <c r="D491" s="120"/>
      <c r="H491" s="120"/>
    </row>
    <row r="492">
      <c r="D492" s="120"/>
      <c r="H492" s="120"/>
    </row>
    <row r="493">
      <c r="D493" s="120"/>
      <c r="H493" s="120"/>
    </row>
    <row r="494">
      <c r="D494" s="120"/>
      <c r="H494" s="120"/>
    </row>
    <row r="495">
      <c r="D495" s="120"/>
      <c r="H495" s="120"/>
    </row>
    <row r="496">
      <c r="D496" s="120"/>
      <c r="H496" s="120"/>
    </row>
    <row r="497">
      <c r="D497" s="120"/>
      <c r="H497" s="120"/>
    </row>
    <row r="498">
      <c r="D498" s="120"/>
      <c r="H498" s="120"/>
    </row>
    <row r="499">
      <c r="D499" s="120"/>
      <c r="H499" s="120"/>
    </row>
    <row r="500">
      <c r="D500" s="120"/>
      <c r="H500" s="120"/>
    </row>
    <row r="501">
      <c r="D501" s="120"/>
      <c r="H501" s="120"/>
    </row>
    <row r="502">
      <c r="D502" s="120"/>
      <c r="H502" s="120"/>
    </row>
    <row r="503">
      <c r="D503" s="120"/>
      <c r="H503" s="120"/>
    </row>
    <row r="504">
      <c r="D504" s="120"/>
      <c r="H504" s="120"/>
    </row>
    <row r="505">
      <c r="D505" s="120"/>
      <c r="H505" s="120"/>
    </row>
    <row r="506">
      <c r="D506" s="120"/>
      <c r="H506" s="120"/>
    </row>
    <row r="507">
      <c r="D507" s="120"/>
      <c r="H507" s="120"/>
    </row>
    <row r="508">
      <c r="D508" s="120"/>
      <c r="H508" s="120"/>
    </row>
    <row r="509">
      <c r="D509" s="120"/>
      <c r="H509" s="120"/>
    </row>
    <row r="510">
      <c r="D510" s="120"/>
      <c r="H510" s="120"/>
    </row>
    <row r="511">
      <c r="D511" s="120"/>
      <c r="H511" s="120"/>
    </row>
    <row r="512">
      <c r="D512" s="120"/>
      <c r="H512" s="120"/>
    </row>
    <row r="513">
      <c r="D513" s="120"/>
      <c r="H513" s="120"/>
    </row>
    <row r="514">
      <c r="D514" s="120"/>
      <c r="H514" s="120"/>
    </row>
    <row r="515">
      <c r="D515" s="120"/>
      <c r="H515" s="120"/>
    </row>
    <row r="516">
      <c r="D516" s="120"/>
      <c r="H516" s="120"/>
    </row>
    <row r="517">
      <c r="D517" s="120"/>
      <c r="H517" s="120"/>
    </row>
    <row r="518">
      <c r="D518" s="120"/>
      <c r="H518" s="120"/>
    </row>
    <row r="519">
      <c r="D519" s="120"/>
      <c r="H519" s="120"/>
    </row>
    <row r="520">
      <c r="D520" s="120"/>
      <c r="H520" s="120"/>
    </row>
    <row r="521">
      <c r="D521" s="120"/>
      <c r="H521" s="120"/>
    </row>
    <row r="522">
      <c r="D522" s="120"/>
      <c r="H522" s="120"/>
    </row>
    <row r="523">
      <c r="D523" s="120"/>
      <c r="H523" s="120"/>
    </row>
    <row r="524">
      <c r="D524" s="120"/>
      <c r="H524" s="120"/>
    </row>
    <row r="525">
      <c r="D525" s="120"/>
      <c r="H525" s="120"/>
    </row>
    <row r="526">
      <c r="D526" s="120"/>
      <c r="H526" s="120"/>
    </row>
    <row r="527">
      <c r="D527" s="120"/>
      <c r="H527" s="120"/>
    </row>
    <row r="528">
      <c r="D528" s="120"/>
      <c r="H528" s="120"/>
    </row>
    <row r="529">
      <c r="D529" s="120"/>
      <c r="H529" s="120"/>
    </row>
    <row r="530">
      <c r="D530" s="120"/>
      <c r="H530" s="120"/>
    </row>
    <row r="531">
      <c r="D531" s="120"/>
      <c r="H531" s="120"/>
    </row>
    <row r="532">
      <c r="D532" s="120"/>
      <c r="H532" s="120"/>
    </row>
    <row r="533">
      <c r="D533" s="120"/>
      <c r="H533" s="120"/>
    </row>
    <row r="534">
      <c r="D534" s="120"/>
      <c r="H534" s="120"/>
    </row>
    <row r="535">
      <c r="D535" s="120"/>
      <c r="H535" s="120"/>
    </row>
    <row r="536">
      <c r="D536" s="120"/>
      <c r="H536" s="120"/>
    </row>
    <row r="537">
      <c r="D537" s="120"/>
      <c r="H537" s="120"/>
    </row>
    <row r="538">
      <c r="D538" s="120"/>
      <c r="H538" s="120"/>
    </row>
    <row r="539">
      <c r="D539" s="120"/>
      <c r="H539" s="120"/>
    </row>
    <row r="540">
      <c r="D540" s="120"/>
      <c r="H540" s="120"/>
    </row>
    <row r="541">
      <c r="D541" s="120"/>
      <c r="H541" s="120"/>
    </row>
    <row r="542">
      <c r="D542" s="120"/>
      <c r="H542" s="120"/>
    </row>
    <row r="543">
      <c r="D543" s="120"/>
      <c r="H543" s="120"/>
    </row>
    <row r="544">
      <c r="D544" s="120"/>
      <c r="H544" s="120"/>
    </row>
    <row r="545">
      <c r="D545" s="120"/>
      <c r="H545" s="120"/>
    </row>
    <row r="546">
      <c r="D546" s="120"/>
      <c r="H546" s="120"/>
    </row>
    <row r="547">
      <c r="D547" s="120"/>
      <c r="H547" s="120"/>
    </row>
    <row r="548">
      <c r="D548" s="120"/>
      <c r="H548" s="120"/>
    </row>
    <row r="549">
      <c r="D549" s="120"/>
      <c r="H549" s="120"/>
    </row>
    <row r="550">
      <c r="D550" s="120"/>
      <c r="H550" s="120"/>
    </row>
    <row r="551">
      <c r="D551" s="120"/>
      <c r="H551" s="120"/>
    </row>
    <row r="552">
      <c r="D552" s="120"/>
      <c r="H552" s="120"/>
    </row>
    <row r="553">
      <c r="D553" s="120"/>
      <c r="H553" s="120"/>
    </row>
    <row r="554">
      <c r="D554" s="120"/>
      <c r="H554" s="120"/>
    </row>
    <row r="555">
      <c r="D555" s="120"/>
      <c r="H555" s="120"/>
    </row>
    <row r="556">
      <c r="D556" s="120"/>
      <c r="H556" s="120"/>
    </row>
    <row r="557">
      <c r="D557" s="120"/>
      <c r="H557" s="120"/>
    </row>
    <row r="558">
      <c r="D558" s="120"/>
      <c r="H558" s="120"/>
    </row>
    <row r="559">
      <c r="D559" s="120"/>
      <c r="H559" s="120"/>
    </row>
    <row r="560">
      <c r="D560" s="120"/>
      <c r="H560" s="120"/>
    </row>
    <row r="561">
      <c r="D561" s="120"/>
      <c r="H561" s="120"/>
    </row>
    <row r="562">
      <c r="D562" s="120"/>
      <c r="H562" s="120"/>
    </row>
    <row r="563">
      <c r="D563" s="120"/>
      <c r="H563" s="120"/>
    </row>
    <row r="564">
      <c r="D564" s="120"/>
      <c r="H564" s="120"/>
    </row>
    <row r="565">
      <c r="D565" s="120"/>
      <c r="H565" s="120"/>
    </row>
    <row r="566">
      <c r="D566" s="120"/>
      <c r="H566" s="120"/>
    </row>
    <row r="567">
      <c r="D567" s="120"/>
      <c r="H567" s="120"/>
    </row>
    <row r="568">
      <c r="D568" s="120"/>
      <c r="H568" s="120"/>
    </row>
    <row r="569">
      <c r="D569" s="120"/>
      <c r="H569" s="120"/>
    </row>
    <row r="570">
      <c r="D570" s="120"/>
      <c r="H570" s="120"/>
    </row>
    <row r="571">
      <c r="D571" s="120"/>
      <c r="H571" s="120"/>
    </row>
    <row r="572">
      <c r="D572" s="120"/>
      <c r="H572" s="120"/>
    </row>
    <row r="573">
      <c r="D573" s="120"/>
      <c r="H573" s="120"/>
    </row>
    <row r="574">
      <c r="D574" s="120"/>
      <c r="H574" s="120"/>
    </row>
    <row r="575">
      <c r="D575" s="120"/>
      <c r="H575" s="120"/>
    </row>
    <row r="576">
      <c r="D576" s="120"/>
      <c r="H576" s="120"/>
    </row>
    <row r="577">
      <c r="D577" s="120"/>
      <c r="H577" s="120"/>
    </row>
    <row r="578">
      <c r="D578" s="120"/>
      <c r="H578" s="120"/>
    </row>
    <row r="579">
      <c r="D579" s="120"/>
      <c r="H579" s="120"/>
    </row>
    <row r="580">
      <c r="D580" s="120"/>
      <c r="H580" s="120"/>
    </row>
    <row r="581">
      <c r="D581" s="120"/>
      <c r="H581" s="120"/>
    </row>
    <row r="582">
      <c r="D582" s="120"/>
      <c r="H582" s="120"/>
    </row>
    <row r="583">
      <c r="D583" s="120"/>
      <c r="H583" s="120"/>
    </row>
    <row r="584">
      <c r="D584" s="120"/>
      <c r="H584" s="120"/>
    </row>
    <row r="585">
      <c r="D585" s="120"/>
      <c r="H585" s="120"/>
    </row>
    <row r="586">
      <c r="D586" s="120"/>
      <c r="H586" s="120"/>
    </row>
    <row r="587">
      <c r="D587" s="120"/>
      <c r="H587" s="120"/>
    </row>
    <row r="588">
      <c r="D588" s="120"/>
      <c r="H588" s="120"/>
    </row>
    <row r="589">
      <c r="D589" s="120"/>
      <c r="H589" s="120"/>
    </row>
    <row r="590">
      <c r="D590" s="120"/>
      <c r="H590" s="120"/>
    </row>
    <row r="591">
      <c r="D591" s="120"/>
      <c r="H591" s="120"/>
    </row>
    <row r="592">
      <c r="D592" s="120"/>
      <c r="H592" s="120"/>
    </row>
    <row r="593">
      <c r="D593" s="120"/>
      <c r="H593" s="120"/>
    </row>
    <row r="594">
      <c r="D594" s="120"/>
      <c r="H594" s="120"/>
    </row>
    <row r="595">
      <c r="D595" s="120"/>
      <c r="H595" s="120"/>
    </row>
    <row r="596">
      <c r="D596" s="120"/>
      <c r="H596" s="120"/>
    </row>
    <row r="597">
      <c r="D597" s="120"/>
      <c r="H597" s="120"/>
    </row>
    <row r="598">
      <c r="D598" s="120"/>
      <c r="H598" s="120"/>
    </row>
    <row r="599">
      <c r="D599" s="120"/>
      <c r="H599" s="120"/>
    </row>
    <row r="600">
      <c r="D600" s="120"/>
      <c r="H600" s="120"/>
    </row>
    <row r="601">
      <c r="D601" s="120"/>
      <c r="H601" s="120"/>
    </row>
    <row r="602">
      <c r="D602" s="120"/>
      <c r="H602" s="120"/>
    </row>
    <row r="603">
      <c r="D603" s="120"/>
      <c r="H603" s="120"/>
    </row>
    <row r="604">
      <c r="D604" s="120"/>
      <c r="H604" s="120"/>
    </row>
    <row r="605">
      <c r="D605" s="120"/>
      <c r="H605" s="120"/>
    </row>
    <row r="606">
      <c r="D606" s="120"/>
      <c r="H606" s="120"/>
    </row>
    <row r="607">
      <c r="D607" s="120"/>
      <c r="H607" s="120"/>
    </row>
    <row r="608">
      <c r="D608" s="120"/>
      <c r="H608" s="120"/>
    </row>
    <row r="609">
      <c r="D609" s="120"/>
      <c r="H609" s="120"/>
    </row>
    <row r="610">
      <c r="D610" s="120"/>
      <c r="H610" s="120"/>
    </row>
    <row r="611">
      <c r="D611" s="120"/>
      <c r="H611" s="120"/>
    </row>
    <row r="612">
      <c r="D612" s="120"/>
      <c r="H612" s="120"/>
    </row>
    <row r="613">
      <c r="D613" s="120"/>
      <c r="H613" s="120"/>
    </row>
    <row r="614">
      <c r="D614" s="120"/>
      <c r="H614" s="120"/>
    </row>
    <row r="615">
      <c r="D615" s="120"/>
      <c r="H615" s="120"/>
    </row>
    <row r="616">
      <c r="D616" s="120"/>
      <c r="H616" s="120"/>
    </row>
    <row r="617">
      <c r="D617" s="120"/>
      <c r="H617" s="120"/>
    </row>
    <row r="618">
      <c r="D618" s="120"/>
      <c r="H618" s="120"/>
    </row>
    <row r="619">
      <c r="D619" s="120"/>
      <c r="H619" s="120"/>
    </row>
    <row r="620">
      <c r="D620" s="120"/>
      <c r="H620" s="120"/>
    </row>
    <row r="621">
      <c r="D621" s="120"/>
      <c r="H621" s="120"/>
    </row>
    <row r="622">
      <c r="D622" s="120"/>
      <c r="H622" s="120"/>
    </row>
    <row r="623">
      <c r="D623" s="120"/>
      <c r="H623" s="120"/>
    </row>
    <row r="624">
      <c r="D624" s="120"/>
      <c r="H624" s="120"/>
    </row>
    <row r="625">
      <c r="D625" s="120"/>
      <c r="H625" s="120"/>
    </row>
    <row r="626">
      <c r="D626" s="120"/>
      <c r="H626" s="120"/>
    </row>
    <row r="627">
      <c r="D627" s="120"/>
      <c r="H627" s="120"/>
    </row>
    <row r="628">
      <c r="D628" s="120"/>
      <c r="H628" s="120"/>
    </row>
    <row r="629">
      <c r="D629" s="120"/>
      <c r="H629" s="120"/>
    </row>
    <row r="630">
      <c r="D630" s="120"/>
      <c r="H630" s="120"/>
    </row>
    <row r="631">
      <c r="D631" s="120"/>
      <c r="H631" s="120"/>
    </row>
    <row r="632">
      <c r="D632" s="120"/>
      <c r="H632" s="120"/>
    </row>
    <row r="633">
      <c r="D633" s="120"/>
      <c r="H633" s="120"/>
    </row>
    <row r="634">
      <c r="D634" s="120"/>
      <c r="H634" s="120"/>
    </row>
    <row r="635">
      <c r="D635" s="120"/>
      <c r="H635" s="120"/>
    </row>
    <row r="636">
      <c r="D636" s="120"/>
      <c r="H636" s="120"/>
    </row>
    <row r="637">
      <c r="D637" s="120"/>
      <c r="H637" s="120"/>
    </row>
    <row r="638">
      <c r="D638" s="120"/>
      <c r="H638" s="120"/>
    </row>
    <row r="639">
      <c r="D639" s="120"/>
      <c r="H639" s="120"/>
    </row>
    <row r="640">
      <c r="D640" s="120"/>
      <c r="H640" s="120"/>
    </row>
    <row r="641">
      <c r="D641" s="120"/>
      <c r="H641" s="120"/>
    </row>
    <row r="642">
      <c r="D642" s="120"/>
      <c r="H642" s="120"/>
    </row>
    <row r="643">
      <c r="D643" s="120"/>
      <c r="H643" s="120"/>
    </row>
    <row r="644">
      <c r="D644" s="120"/>
      <c r="H644" s="120"/>
    </row>
    <row r="645">
      <c r="D645" s="120"/>
      <c r="H645" s="120"/>
    </row>
    <row r="646">
      <c r="D646" s="120"/>
      <c r="H646" s="120"/>
    </row>
    <row r="647">
      <c r="D647" s="120"/>
      <c r="H647" s="120"/>
    </row>
    <row r="648">
      <c r="D648" s="120"/>
      <c r="H648" s="120"/>
    </row>
    <row r="649">
      <c r="D649" s="120"/>
      <c r="H649" s="120"/>
    </row>
    <row r="650">
      <c r="D650" s="120"/>
      <c r="H650" s="120"/>
    </row>
    <row r="651">
      <c r="D651" s="120"/>
      <c r="H651" s="120"/>
    </row>
    <row r="652">
      <c r="D652" s="120"/>
      <c r="H652" s="120"/>
    </row>
    <row r="653">
      <c r="D653" s="120"/>
      <c r="H653" s="120"/>
    </row>
    <row r="654">
      <c r="D654" s="120"/>
      <c r="H654" s="120"/>
    </row>
    <row r="655">
      <c r="D655" s="120"/>
      <c r="H655" s="120"/>
    </row>
    <row r="656">
      <c r="D656" s="120"/>
      <c r="H656" s="120"/>
    </row>
    <row r="657">
      <c r="D657" s="120"/>
      <c r="H657" s="120"/>
    </row>
    <row r="658">
      <c r="D658" s="120"/>
      <c r="H658" s="120"/>
    </row>
    <row r="659">
      <c r="D659" s="120"/>
      <c r="H659" s="120"/>
    </row>
    <row r="660">
      <c r="D660" s="120"/>
      <c r="H660" s="120"/>
    </row>
    <row r="661">
      <c r="D661" s="120"/>
      <c r="H661" s="120"/>
    </row>
    <row r="662">
      <c r="D662" s="120"/>
      <c r="H662" s="120"/>
    </row>
    <row r="663">
      <c r="D663" s="120"/>
      <c r="H663" s="120"/>
    </row>
    <row r="664">
      <c r="D664" s="120"/>
      <c r="H664" s="120"/>
    </row>
    <row r="665">
      <c r="D665" s="120"/>
      <c r="H665" s="120"/>
    </row>
    <row r="666">
      <c r="D666" s="120"/>
      <c r="H666" s="120"/>
    </row>
    <row r="667">
      <c r="D667" s="120"/>
      <c r="H667" s="120"/>
    </row>
    <row r="668">
      <c r="D668" s="120"/>
      <c r="H668" s="120"/>
    </row>
    <row r="669">
      <c r="D669" s="120"/>
      <c r="H669" s="120"/>
    </row>
    <row r="670">
      <c r="D670" s="120"/>
      <c r="H670" s="120"/>
    </row>
    <row r="671">
      <c r="D671" s="120"/>
      <c r="H671" s="120"/>
    </row>
    <row r="672">
      <c r="D672" s="120"/>
      <c r="H672" s="120"/>
    </row>
    <row r="673">
      <c r="D673" s="120"/>
      <c r="H673" s="120"/>
    </row>
    <row r="674">
      <c r="D674" s="120"/>
      <c r="H674" s="120"/>
    </row>
    <row r="675">
      <c r="D675" s="120"/>
      <c r="H675" s="120"/>
    </row>
    <row r="676">
      <c r="D676" s="120"/>
      <c r="H676" s="120"/>
    </row>
    <row r="677">
      <c r="D677" s="120"/>
      <c r="H677" s="120"/>
    </row>
    <row r="678">
      <c r="D678" s="120"/>
      <c r="H678" s="120"/>
    </row>
    <row r="679">
      <c r="D679" s="120"/>
      <c r="H679" s="120"/>
    </row>
    <row r="680">
      <c r="D680" s="120"/>
      <c r="H680" s="120"/>
    </row>
    <row r="681">
      <c r="D681" s="120"/>
      <c r="H681" s="120"/>
    </row>
    <row r="682">
      <c r="D682" s="120"/>
      <c r="H682" s="120"/>
    </row>
    <row r="683">
      <c r="D683" s="120"/>
      <c r="H683" s="120"/>
    </row>
    <row r="684">
      <c r="D684" s="120"/>
      <c r="H684" s="120"/>
    </row>
    <row r="685">
      <c r="D685" s="120"/>
      <c r="H685" s="120"/>
    </row>
    <row r="686">
      <c r="D686" s="120"/>
      <c r="H686" s="120"/>
    </row>
    <row r="687">
      <c r="D687" s="120"/>
      <c r="H687" s="120"/>
    </row>
    <row r="688">
      <c r="D688" s="120"/>
      <c r="H688" s="120"/>
    </row>
    <row r="689">
      <c r="D689" s="120"/>
      <c r="H689" s="120"/>
    </row>
    <row r="690">
      <c r="D690" s="120"/>
      <c r="H690" s="120"/>
    </row>
    <row r="691">
      <c r="D691" s="120"/>
      <c r="H691" s="120"/>
    </row>
    <row r="692">
      <c r="D692" s="120"/>
      <c r="H692" s="120"/>
    </row>
    <row r="693">
      <c r="D693" s="120"/>
      <c r="H693" s="120"/>
    </row>
    <row r="694">
      <c r="D694" s="120"/>
      <c r="H694" s="120"/>
    </row>
    <row r="695">
      <c r="D695" s="120"/>
      <c r="H695" s="120"/>
    </row>
    <row r="696">
      <c r="D696" s="120"/>
      <c r="H696" s="120"/>
    </row>
    <row r="697">
      <c r="D697" s="120"/>
      <c r="H697" s="120"/>
    </row>
    <row r="698">
      <c r="D698" s="120"/>
      <c r="H698" s="120"/>
    </row>
    <row r="699">
      <c r="D699" s="120"/>
      <c r="H699" s="120"/>
    </row>
    <row r="700">
      <c r="D700" s="120"/>
      <c r="H700" s="120"/>
    </row>
    <row r="701">
      <c r="D701" s="120"/>
      <c r="H701" s="120"/>
    </row>
    <row r="702">
      <c r="D702" s="120"/>
      <c r="H702" s="120"/>
    </row>
    <row r="703">
      <c r="D703" s="120"/>
      <c r="H703" s="120"/>
    </row>
    <row r="704">
      <c r="D704" s="120"/>
      <c r="H704" s="120"/>
    </row>
    <row r="705">
      <c r="D705" s="120"/>
      <c r="H705" s="120"/>
    </row>
    <row r="706">
      <c r="D706" s="120"/>
      <c r="H706" s="120"/>
    </row>
    <row r="707">
      <c r="D707" s="120"/>
      <c r="H707" s="120"/>
    </row>
    <row r="708">
      <c r="D708" s="120"/>
      <c r="H708" s="120"/>
    </row>
    <row r="709">
      <c r="D709" s="120"/>
      <c r="H709" s="120"/>
    </row>
    <row r="710">
      <c r="D710" s="120"/>
      <c r="H710" s="120"/>
    </row>
    <row r="711">
      <c r="D711" s="120"/>
      <c r="H711" s="120"/>
    </row>
    <row r="712">
      <c r="D712" s="120"/>
      <c r="H712" s="120"/>
    </row>
    <row r="713">
      <c r="D713" s="120"/>
      <c r="H713" s="120"/>
    </row>
    <row r="714">
      <c r="D714" s="120"/>
      <c r="H714" s="120"/>
    </row>
    <row r="715">
      <c r="D715" s="120"/>
      <c r="H715" s="120"/>
    </row>
    <row r="716">
      <c r="D716" s="120"/>
      <c r="H716" s="120"/>
    </row>
    <row r="717">
      <c r="D717" s="120"/>
      <c r="H717" s="120"/>
    </row>
    <row r="718">
      <c r="D718" s="120"/>
      <c r="H718" s="120"/>
    </row>
    <row r="719">
      <c r="D719" s="120"/>
      <c r="H719" s="120"/>
    </row>
    <row r="720">
      <c r="D720" s="120"/>
      <c r="H720" s="120"/>
    </row>
    <row r="721">
      <c r="D721" s="120"/>
      <c r="H721" s="120"/>
    </row>
    <row r="722">
      <c r="D722" s="120"/>
      <c r="H722" s="120"/>
    </row>
    <row r="723">
      <c r="D723" s="120"/>
      <c r="H723" s="120"/>
    </row>
    <row r="724">
      <c r="D724" s="120"/>
      <c r="H724" s="120"/>
    </row>
    <row r="725">
      <c r="D725" s="120"/>
      <c r="H725" s="120"/>
    </row>
    <row r="726">
      <c r="D726" s="120"/>
      <c r="H726" s="120"/>
    </row>
    <row r="727">
      <c r="D727" s="120"/>
      <c r="H727" s="120"/>
    </row>
    <row r="728">
      <c r="D728" s="120"/>
      <c r="H728" s="120"/>
    </row>
    <row r="729">
      <c r="D729" s="120"/>
      <c r="H729" s="120"/>
    </row>
    <row r="730">
      <c r="D730" s="120"/>
      <c r="H730" s="120"/>
    </row>
    <row r="731">
      <c r="D731" s="120"/>
      <c r="H731" s="120"/>
    </row>
    <row r="732">
      <c r="D732" s="120"/>
      <c r="H732" s="120"/>
    </row>
    <row r="733">
      <c r="D733" s="120"/>
      <c r="H733" s="120"/>
    </row>
    <row r="734">
      <c r="D734" s="120"/>
      <c r="H734" s="120"/>
    </row>
    <row r="735">
      <c r="D735" s="120"/>
      <c r="H735" s="120"/>
    </row>
    <row r="736">
      <c r="D736" s="120"/>
      <c r="H736" s="120"/>
    </row>
    <row r="737">
      <c r="D737" s="120"/>
      <c r="H737" s="120"/>
    </row>
    <row r="738">
      <c r="D738" s="120"/>
      <c r="H738" s="120"/>
    </row>
    <row r="739">
      <c r="D739" s="120"/>
      <c r="H739" s="120"/>
    </row>
    <row r="740">
      <c r="D740" s="120"/>
      <c r="H740" s="120"/>
    </row>
    <row r="741">
      <c r="D741" s="120"/>
      <c r="H741" s="120"/>
    </row>
    <row r="742">
      <c r="D742" s="120"/>
      <c r="H742" s="120"/>
    </row>
    <row r="743">
      <c r="D743" s="120"/>
      <c r="H743" s="120"/>
    </row>
    <row r="744">
      <c r="D744" s="120"/>
      <c r="H744" s="120"/>
    </row>
    <row r="745">
      <c r="D745" s="120"/>
      <c r="H745" s="120"/>
    </row>
    <row r="746">
      <c r="D746" s="120"/>
      <c r="H746" s="120"/>
    </row>
    <row r="747">
      <c r="D747" s="120"/>
      <c r="H747" s="120"/>
    </row>
    <row r="748">
      <c r="D748" s="120"/>
      <c r="H748" s="120"/>
    </row>
    <row r="749">
      <c r="D749" s="120"/>
      <c r="H749" s="120"/>
    </row>
    <row r="750">
      <c r="D750" s="120"/>
      <c r="H750" s="120"/>
    </row>
    <row r="751">
      <c r="D751" s="120"/>
      <c r="H751" s="120"/>
    </row>
    <row r="752">
      <c r="D752" s="120"/>
      <c r="H752" s="120"/>
    </row>
    <row r="753">
      <c r="D753" s="120"/>
      <c r="H753" s="120"/>
    </row>
    <row r="754">
      <c r="D754" s="120"/>
      <c r="H754" s="120"/>
    </row>
    <row r="755">
      <c r="D755" s="120"/>
      <c r="H755" s="120"/>
    </row>
    <row r="756">
      <c r="D756" s="120"/>
      <c r="H756" s="120"/>
    </row>
    <row r="757">
      <c r="D757" s="120"/>
      <c r="H757" s="120"/>
    </row>
    <row r="758">
      <c r="D758" s="120"/>
      <c r="H758" s="120"/>
    </row>
    <row r="759">
      <c r="D759" s="120"/>
      <c r="H759" s="120"/>
    </row>
    <row r="760">
      <c r="D760" s="120"/>
      <c r="H760" s="120"/>
    </row>
    <row r="761">
      <c r="D761" s="120"/>
      <c r="H761" s="120"/>
    </row>
    <row r="762">
      <c r="D762" s="120"/>
      <c r="H762" s="120"/>
    </row>
    <row r="763">
      <c r="D763" s="120"/>
      <c r="H763" s="120"/>
    </row>
    <row r="764">
      <c r="D764" s="120"/>
      <c r="H764" s="120"/>
    </row>
    <row r="765">
      <c r="D765" s="120"/>
      <c r="H765" s="120"/>
    </row>
    <row r="766">
      <c r="D766" s="120"/>
      <c r="H766" s="120"/>
    </row>
    <row r="767">
      <c r="D767" s="120"/>
      <c r="H767" s="120"/>
    </row>
    <row r="768">
      <c r="D768" s="120"/>
      <c r="H768" s="120"/>
    </row>
    <row r="769">
      <c r="D769" s="120"/>
      <c r="H769" s="120"/>
    </row>
    <row r="770">
      <c r="D770" s="120"/>
      <c r="H770" s="120"/>
    </row>
    <row r="771">
      <c r="D771" s="120"/>
      <c r="H771" s="120"/>
    </row>
    <row r="772">
      <c r="D772" s="120"/>
      <c r="H772" s="120"/>
    </row>
    <row r="773">
      <c r="D773" s="120"/>
      <c r="H773" s="120"/>
    </row>
    <row r="774">
      <c r="D774" s="120"/>
      <c r="H774" s="120"/>
    </row>
    <row r="775">
      <c r="D775" s="120"/>
      <c r="H775" s="120"/>
    </row>
    <row r="776">
      <c r="D776" s="120"/>
      <c r="H776" s="120"/>
    </row>
    <row r="777">
      <c r="D777" s="120"/>
      <c r="H777" s="120"/>
    </row>
    <row r="778">
      <c r="D778" s="120"/>
      <c r="H778" s="120"/>
    </row>
    <row r="779">
      <c r="D779" s="120"/>
      <c r="H779" s="120"/>
    </row>
    <row r="780">
      <c r="D780" s="120"/>
      <c r="H780" s="120"/>
    </row>
    <row r="781">
      <c r="D781" s="120"/>
      <c r="H781" s="120"/>
    </row>
    <row r="782">
      <c r="D782" s="120"/>
      <c r="H782" s="120"/>
    </row>
    <row r="783">
      <c r="D783" s="120"/>
      <c r="H783" s="120"/>
    </row>
    <row r="784">
      <c r="D784" s="120"/>
      <c r="H784" s="120"/>
    </row>
    <row r="785">
      <c r="D785" s="120"/>
      <c r="H785" s="120"/>
    </row>
    <row r="786">
      <c r="D786" s="120"/>
      <c r="H786" s="120"/>
    </row>
    <row r="787">
      <c r="D787" s="120"/>
      <c r="H787" s="120"/>
    </row>
    <row r="788">
      <c r="D788" s="120"/>
      <c r="H788" s="120"/>
    </row>
    <row r="789">
      <c r="D789" s="120"/>
      <c r="H789" s="120"/>
    </row>
    <row r="790">
      <c r="D790" s="120"/>
      <c r="H790" s="120"/>
    </row>
    <row r="791">
      <c r="D791" s="120"/>
      <c r="H791" s="120"/>
    </row>
    <row r="792">
      <c r="D792" s="120"/>
      <c r="H792" s="120"/>
    </row>
    <row r="793">
      <c r="D793" s="120"/>
      <c r="H793" s="120"/>
    </row>
    <row r="794">
      <c r="D794" s="120"/>
      <c r="H794" s="120"/>
    </row>
    <row r="795">
      <c r="D795" s="120"/>
      <c r="H795" s="120"/>
    </row>
    <row r="796">
      <c r="D796" s="120"/>
      <c r="H796" s="120"/>
    </row>
    <row r="797">
      <c r="D797" s="120"/>
      <c r="H797" s="120"/>
    </row>
    <row r="798">
      <c r="D798" s="120"/>
      <c r="H798" s="120"/>
    </row>
    <row r="799">
      <c r="D799" s="120"/>
      <c r="H799" s="120"/>
    </row>
    <row r="800">
      <c r="D800" s="120"/>
      <c r="H800" s="120"/>
    </row>
    <row r="801">
      <c r="D801" s="120"/>
      <c r="H801" s="120"/>
    </row>
    <row r="802">
      <c r="D802" s="120"/>
      <c r="H802" s="120"/>
    </row>
    <row r="803">
      <c r="D803" s="120"/>
      <c r="H803" s="120"/>
    </row>
    <row r="804">
      <c r="D804" s="120"/>
      <c r="H804" s="120"/>
    </row>
    <row r="805">
      <c r="D805" s="120"/>
      <c r="H805" s="120"/>
    </row>
    <row r="806">
      <c r="D806" s="120"/>
      <c r="H806" s="120"/>
    </row>
    <row r="807">
      <c r="D807" s="120"/>
      <c r="H807" s="120"/>
    </row>
    <row r="808">
      <c r="D808" s="120"/>
      <c r="H808" s="120"/>
    </row>
    <row r="809">
      <c r="D809" s="120"/>
      <c r="H809" s="120"/>
    </row>
    <row r="810">
      <c r="D810" s="120"/>
      <c r="H810" s="120"/>
    </row>
    <row r="811">
      <c r="D811" s="120"/>
      <c r="H811" s="120"/>
    </row>
    <row r="812">
      <c r="D812" s="120"/>
      <c r="H812" s="120"/>
    </row>
    <row r="813">
      <c r="D813" s="120"/>
      <c r="H813" s="120"/>
    </row>
    <row r="814">
      <c r="D814" s="120"/>
      <c r="H814" s="120"/>
    </row>
    <row r="815">
      <c r="D815" s="120"/>
      <c r="H815" s="120"/>
    </row>
    <row r="816">
      <c r="D816" s="120"/>
      <c r="H816" s="120"/>
    </row>
    <row r="817">
      <c r="D817" s="120"/>
      <c r="H817" s="120"/>
    </row>
    <row r="818">
      <c r="D818" s="120"/>
      <c r="H818" s="120"/>
    </row>
    <row r="819">
      <c r="D819" s="120"/>
      <c r="H819" s="120"/>
    </row>
    <row r="820">
      <c r="D820" s="120"/>
      <c r="H820" s="120"/>
    </row>
    <row r="821">
      <c r="D821" s="120"/>
      <c r="H821" s="120"/>
    </row>
    <row r="822">
      <c r="D822" s="120"/>
      <c r="H822" s="120"/>
    </row>
    <row r="823">
      <c r="D823" s="120"/>
      <c r="H823" s="120"/>
    </row>
    <row r="824">
      <c r="D824" s="120"/>
      <c r="H824" s="120"/>
    </row>
    <row r="825">
      <c r="D825" s="120"/>
      <c r="H825" s="120"/>
    </row>
    <row r="826">
      <c r="D826" s="120"/>
      <c r="H826" s="120"/>
    </row>
    <row r="827">
      <c r="D827" s="120"/>
      <c r="H827" s="120"/>
    </row>
    <row r="828">
      <c r="D828" s="120"/>
      <c r="H828" s="120"/>
    </row>
    <row r="829">
      <c r="D829" s="120"/>
      <c r="H829" s="120"/>
    </row>
    <row r="830">
      <c r="D830" s="120"/>
      <c r="H830" s="120"/>
    </row>
    <row r="831">
      <c r="D831" s="120"/>
      <c r="H831" s="120"/>
    </row>
    <row r="832">
      <c r="D832" s="120"/>
      <c r="H832" s="120"/>
    </row>
    <row r="833">
      <c r="D833" s="120"/>
      <c r="H833" s="120"/>
    </row>
    <row r="834">
      <c r="D834" s="120"/>
      <c r="H834" s="120"/>
    </row>
    <row r="835">
      <c r="D835" s="120"/>
      <c r="H835" s="120"/>
    </row>
    <row r="836">
      <c r="D836" s="120"/>
      <c r="H836" s="120"/>
    </row>
    <row r="837">
      <c r="D837" s="120"/>
      <c r="H837" s="120"/>
    </row>
    <row r="838">
      <c r="D838" s="120"/>
      <c r="H838" s="120"/>
    </row>
    <row r="839">
      <c r="D839" s="120"/>
      <c r="H839" s="120"/>
    </row>
    <row r="840">
      <c r="D840" s="120"/>
      <c r="H840" s="120"/>
    </row>
    <row r="841">
      <c r="D841" s="120"/>
      <c r="H841" s="120"/>
    </row>
    <row r="842">
      <c r="D842" s="120"/>
      <c r="H842" s="120"/>
    </row>
    <row r="843">
      <c r="D843" s="120"/>
      <c r="H843" s="120"/>
    </row>
    <row r="844">
      <c r="D844" s="120"/>
      <c r="H844" s="120"/>
    </row>
    <row r="845">
      <c r="D845" s="120"/>
      <c r="H845" s="120"/>
    </row>
    <row r="846">
      <c r="D846" s="120"/>
      <c r="H846" s="120"/>
    </row>
    <row r="847">
      <c r="D847" s="120"/>
      <c r="H847" s="120"/>
    </row>
    <row r="848">
      <c r="D848" s="120"/>
      <c r="H848" s="120"/>
    </row>
    <row r="849">
      <c r="D849" s="120"/>
      <c r="H849" s="120"/>
    </row>
    <row r="850">
      <c r="D850" s="120"/>
      <c r="H850" s="120"/>
    </row>
    <row r="851">
      <c r="D851" s="120"/>
      <c r="H851" s="120"/>
    </row>
    <row r="852">
      <c r="D852" s="120"/>
      <c r="H852" s="120"/>
    </row>
    <row r="853">
      <c r="D853" s="120"/>
      <c r="H853" s="120"/>
    </row>
    <row r="854">
      <c r="D854" s="120"/>
      <c r="H854" s="120"/>
    </row>
    <row r="855">
      <c r="D855" s="120"/>
      <c r="H855" s="120"/>
    </row>
    <row r="856">
      <c r="D856" s="120"/>
      <c r="H856" s="120"/>
    </row>
    <row r="857">
      <c r="D857" s="120"/>
      <c r="H857" s="120"/>
    </row>
    <row r="858">
      <c r="D858" s="120"/>
      <c r="H858" s="120"/>
    </row>
    <row r="859">
      <c r="D859" s="120"/>
      <c r="H859" s="120"/>
    </row>
    <row r="860">
      <c r="D860" s="120"/>
      <c r="H860" s="120"/>
    </row>
    <row r="861">
      <c r="D861" s="120"/>
      <c r="H861" s="120"/>
    </row>
    <row r="862">
      <c r="D862" s="120"/>
      <c r="H862" s="120"/>
    </row>
    <row r="863">
      <c r="D863" s="120"/>
      <c r="H863" s="120"/>
    </row>
    <row r="864">
      <c r="D864" s="120"/>
      <c r="H864" s="120"/>
    </row>
    <row r="865">
      <c r="D865" s="120"/>
      <c r="H865" s="120"/>
    </row>
    <row r="866">
      <c r="D866" s="120"/>
      <c r="H866" s="120"/>
    </row>
    <row r="867">
      <c r="D867" s="120"/>
      <c r="H867" s="120"/>
    </row>
    <row r="868">
      <c r="D868" s="120"/>
      <c r="H868" s="120"/>
    </row>
    <row r="869">
      <c r="D869" s="120"/>
      <c r="H869" s="120"/>
    </row>
    <row r="870">
      <c r="D870" s="120"/>
      <c r="H870" s="120"/>
    </row>
    <row r="871">
      <c r="D871" s="120"/>
      <c r="H871" s="120"/>
    </row>
    <row r="872">
      <c r="D872" s="120"/>
      <c r="H872" s="120"/>
    </row>
    <row r="873">
      <c r="D873" s="120"/>
      <c r="H873" s="120"/>
    </row>
    <row r="874">
      <c r="D874" s="120"/>
      <c r="H874" s="120"/>
    </row>
    <row r="875">
      <c r="D875" s="120"/>
      <c r="H875" s="120"/>
    </row>
    <row r="876">
      <c r="D876" s="120"/>
      <c r="H876" s="120"/>
    </row>
    <row r="877">
      <c r="D877" s="120"/>
      <c r="H877" s="120"/>
    </row>
    <row r="878">
      <c r="D878" s="120"/>
      <c r="H878" s="120"/>
    </row>
    <row r="879">
      <c r="D879" s="120"/>
      <c r="H879" s="120"/>
    </row>
    <row r="880">
      <c r="D880" s="120"/>
      <c r="H880" s="120"/>
    </row>
    <row r="881">
      <c r="D881" s="120"/>
      <c r="H881" s="120"/>
    </row>
    <row r="882">
      <c r="D882" s="120"/>
      <c r="H882" s="120"/>
    </row>
    <row r="883">
      <c r="D883" s="120"/>
      <c r="H883" s="120"/>
    </row>
    <row r="884">
      <c r="D884" s="120"/>
      <c r="H884" s="120"/>
    </row>
    <row r="885">
      <c r="D885" s="120"/>
      <c r="H885" s="120"/>
    </row>
    <row r="886">
      <c r="D886" s="120"/>
      <c r="H886" s="120"/>
    </row>
    <row r="887">
      <c r="D887" s="120"/>
      <c r="H887" s="120"/>
    </row>
    <row r="888">
      <c r="D888" s="120"/>
      <c r="H888" s="120"/>
    </row>
    <row r="889">
      <c r="D889" s="120"/>
      <c r="H889" s="120"/>
    </row>
    <row r="890">
      <c r="D890" s="120"/>
      <c r="H890" s="120"/>
    </row>
    <row r="891">
      <c r="D891" s="120"/>
      <c r="H891" s="120"/>
    </row>
    <row r="892">
      <c r="D892" s="120"/>
      <c r="H892" s="120"/>
    </row>
    <row r="893">
      <c r="D893" s="120"/>
      <c r="H893" s="120"/>
    </row>
    <row r="894">
      <c r="D894" s="120"/>
      <c r="H894" s="120"/>
    </row>
    <row r="895">
      <c r="D895" s="120"/>
      <c r="H895" s="120"/>
    </row>
    <row r="896">
      <c r="D896" s="120"/>
      <c r="H896" s="120"/>
    </row>
    <row r="897">
      <c r="D897" s="120"/>
      <c r="H897" s="120"/>
    </row>
    <row r="898">
      <c r="D898" s="120"/>
      <c r="H898" s="120"/>
    </row>
    <row r="899">
      <c r="D899" s="120"/>
      <c r="H899" s="120"/>
    </row>
    <row r="900">
      <c r="D900" s="120"/>
      <c r="H900" s="120"/>
    </row>
    <row r="901">
      <c r="D901" s="120"/>
      <c r="H901" s="120"/>
    </row>
    <row r="902">
      <c r="D902" s="120"/>
      <c r="H902" s="120"/>
    </row>
    <row r="903">
      <c r="D903" s="120"/>
      <c r="H903" s="120"/>
    </row>
    <row r="904">
      <c r="D904" s="120"/>
      <c r="H904" s="120"/>
    </row>
    <row r="905">
      <c r="D905" s="120"/>
      <c r="H905" s="120"/>
    </row>
    <row r="906">
      <c r="D906" s="120"/>
      <c r="H906" s="120"/>
    </row>
    <row r="907">
      <c r="D907" s="120"/>
      <c r="H907" s="120"/>
    </row>
    <row r="908">
      <c r="D908" s="120"/>
      <c r="H908" s="120"/>
    </row>
    <row r="909">
      <c r="D909" s="120"/>
      <c r="H909" s="120"/>
    </row>
    <row r="910">
      <c r="D910" s="120"/>
      <c r="H910" s="120"/>
    </row>
    <row r="911">
      <c r="D911" s="120"/>
      <c r="H911" s="120"/>
    </row>
    <row r="912">
      <c r="D912" s="120"/>
      <c r="H912" s="120"/>
    </row>
    <row r="913">
      <c r="D913" s="120"/>
      <c r="H913" s="120"/>
    </row>
    <row r="914">
      <c r="D914" s="120"/>
      <c r="H914" s="120"/>
    </row>
    <row r="915">
      <c r="D915" s="120"/>
      <c r="H915" s="120"/>
    </row>
    <row r="916">
      <c r="D916" s="120"/>
      <c r="H916" s="120"/>
    </row>
    <row r="917">
      <c r="D917" s="120"/>
      <c r="H917" s="120"/>
    </row>
    <row r="918">
      <c r="D918" s="120"/>
      <c r="H918" s="120"/>
    </row>
    <row r="919">
      <c r="D919" s="120"/>
      <c r="H919" s="120"/>
    </row>
    <row r="920">
      <c r="D920" s="120"/>
      <c r="H920" s="120"/>
    </row>
    <row r="921">
      <c r="D921" s="120"/>
      <c r="H921" s="120"/>
    </row>
    <row r="922">
      <c r="D922" s="120"/>
      <c r="H922" s="120"/>
    </row>
    <row r="923">
      <c r="D923" s="120"/>
      <c r="H923" s="120"/>
    </row>
    <row r="924">
      <c r="D924" s="120"/>
      <c r="H924" s="120"/>
    </row>
    <row r="925">
      <c r="D925" s="120"/>
      <c r="H925" s="120"/>
    </row>
    <row r="926">
      <c r="D926" s="120"/>
      <c r="H926" s="120"/>
    </row>
    <row r="927">
      <c r="D927" s="120"/>
      <c r="H927" s="120"/>
    </row>
    <row r="928">
      <c r="D928" s="120"/>
      <c r="H928" s="120"/>
    </row>
    <row r="929">
      <c r="D929" s="120"/>
      <c r="H929" s="120"/>
    </row>
    <row r="930">
      <c r="D930" s="120"/>
      <c r="H930" s="120"/>
    </row>
    <row r="931">
      <c r="D931" s="120"/>
      <c r="H931" s="120"/>
    </row>
    <row r="932">
      <c r="D932" s="120"/>
      <c r="H932" s="120"/>
    </row>
    <row r="933">
      <c r="D933" s="120"/>
      <c r="H933" s="120"/>
    </row>
    <row r="934">
      <c r="D934" s="120"/>
      <c r="H934" s="120"/>
    </row>
    <row r="935">
      <c r="D935" s="120"/>
      <c r="H935" s="120"/>
    </row>
    <row r="936">
      <c r="D936" s="120"/>
      <c r="H936" s="120"/>
    </row>
    <row r="937">
      <c r="D937" s="120"/>
      <c r="H937" s="120"/>
    </row>
    <row r="938">
      <c r="D938" s="120"/>
      <c r="H938" s="120"/>
    </row>
    <row r="939">
      <c r="D939" s="120"/>
      <c r="H939" s="120"/>
    </row>
    <row r="940">
      <c r="D940" s="120"/>
      <c r="H940" s="120"/>
    </row>
    <row r="941">
      <c r="D941" s="120"/>
      <c r="H941" s="120"/>
    </row>
    <row r="942">
      <c r="D942" s="120"/>
      <c r="H942" s="120"/>
    </row>
    <row r="943">
      <c r="D943" s="120"/>
      <c r="H943" s="120"/>
    </row>
    <row r="944">
      <c r="D944" s="120"/>
      <c r="H944" s="120"/>
    </row>
    <row r="945">
      <c r="D945" s="120"/>
      <c r="H945" s="120"/>
    </row>
    <row r="946">
      <c r="D946" s="120"/>
      <c r="H946" s="120"/>
    </row>
    <row r="947">
      <c r="D947" s="120"/>
      <c r="H947" s="120"/>
    </row>
    <row r="948">
      <c r="D948" s="120"/>
      <c r="H948" s="120"/>
    </row>
    <row r="949">
      <c r="D949" s="120"/>
      <c r="H949" s="120"/>
    </row>
    <row r="950">
      <c r="D950" s="120"/>
      <c r="H950" s="120"/>
    </row>
    <row r="951">
      <c r="D951" s="120"/>
      <c r="H951" s="120"/>
    </row>
    <row r="952">
      <c r="D952" s="120"/>
      <c r="H952" s="120"/>
    </row>
    <row r="953">
      <c r="D953" s="120"/>
      <c r="H953" s="120"/>
    </row>
    <row r="954">
      <c r="D954" s="120"/>
      <c r="H954" s="120"/>
    </row>
    <row r="955">
      <c r="D955" s="120"/>
      <c r="H955" s="120"/>
    </row>
    <row r="956">
      <c r="D956" s="120"/>
      <c r="H956" s="120"/>
    </row>
    <row r="957">
      <c r="D957" s="120"/>
      <c r="H957" s="120"/>
    </row>
    <row r="958">
      <c r="D958" s="120"/>
      <c r="H958" s="120"/>
    </row>
    <row r="959">
      <c r="D959" s="120"/>
      <c r="H959" s="120"/>
    </row>
    <row r="960">
      <c r="D960" s="120"/>
      <c r="H960" s="120"/>
    </row>
    <row r="961">
      <c r="D961" s="120"/>
      <c r="H961" s="120"/>
    </row>
    <row r="962">
      <c r="D962" s="120"/>
      <c r="H962" s="120"/>
    </row>
    <row r="963">
      <c r="D963" s="120"/>
      <c r="H963" s="120"/>
    </row>
    <row r="964">
      <c r="D964" s="120"/>
      <c r="H964" s="120"/>
    </row>
    <row r="965">
      <c r="D965" s="120"/>
      <c r="H965" s="120"/>
    </row>
    <row r="966">
      <c r="D966" s="120"/>
      <c r="H966" s="120"/>
    </row>
    <row r="967">
      <c r="D967" s="120"/>
      <c r="H967" s="120"/>
    </row>
    <row r="968">
      <c r="D968" s="120"/>
      <c r="H968" s="120"/>
    </row>
    <row r="969">
      <c r="D969" s="120"/>
      <c r="H969" s="120"/>
    </row>
    <row r="970">
      <c r="D970" s="120"/>
      <c r="H970" s="120"/>
    </row>
    <row r="971">
      <c r="D971" s="120"/>
      <c r="H971" s="120"/>
    </row>
    <row r="972">
      <c r="D972" s="120"/>
      <c r="H972" s="120"/>
    </row>
    <row r="973">
      <c r="D973" s="120"/>
      <c r="H973" s="120"/>
    </row>
    <row r="974">
      <c r="D974" s="120"/>
      <c r="H974" s="120"/>
    </row>
    <row r="975">
      <c r="D975" s="120"/>
      <c r="H975" s="120"/>
    </row>
    <row r="976">
      <c r="D976" s="120"/>
      <c r="H976" s="120"/>
    </row>
    <row r="977">
      <c r="D977" s="120"/>
      <c r="H977" s="120"/>
    </row>
    <row r="978">
      <c r="D978" s="120"/>
      <c r="H978" s="120"/>
    </row>
    <row r="979">
      <c r="D979" s="120"/>
      <c r="H979" s="120"/>
    </row>
    <row r="980">
      <c r="D980" s="120"/>
      <c r="H980" s="120"/>
    </row>
    <row r="981">
      <c r="D981" s="120"/>
      <c r="H981" s="120"/>
    </row>
    <row r="982">
      <c r="D982" s="120"/>
      <c r="H982" s="120"/>
    </row>
    <row r="983">
      <c r="D983" s="120"/>
      <c r="H983" s="120"/>
    </row>
    <row r="984">
      <c r="D984" s="120"/>
      <c r="H984" s="120"/>
    </row>
    <row r="985">
      <c r="D985" s="120"/>
      <c r="H985" s="120"/>
    </row>
    <row r="986">
      <c r="D986" s="120"/>
      <c r="H986" s="120"/>
    </row>
    <row r="987">
      <c r="D987" s="120"/>
      <c r="H987" s="120"/>
    </row>
    <row r="988">
      <c r="D988" s="120"/>
      <c r="H988" s="120"/>
    </row>
    <row r="989">
      <c r="D989" s="120"/>
      <c r="H989" s="120"/>
    </row>
    <row r="990">
      <c r="D990" s="120"/>
      <c r="H990" s="120"/>
    </row>
    <row r="991">
      <c r="D991" s="120"/>
      <c r="H991" s="120"/>
    </row>
    <row r="992">
      <c r="D992" s="120"/>
      <c r="H992" s="120"/>
    </row>
    <row r="993">
      <c r="D993" s="120"/>
      <c r="H993" s="120"/>
    </row>
    <row r="994">
      <c r="D994" s="120"/>
      <c r="H994" s="120"/>
    </row>
    <row r="995">
      <c r="D995" s="120"/>
      <c r="H995" s="120"/>
    </row>
    <row r="996">
      <c r="D996" s="120"/>
      <c r="H996" s="120"/>
    </row>
    <row r="997">
      <c r="D997" s="120"/>
      <c r="H997" s="120"/>
    </row>
    <row r="998">
      <c r="D998" s="120"/>
      <c r="H998" s="120"/>
    </row>
    <row r="999">
      <c r="D999" s="120"/>
      <c r="H999" s="120"/>
    </row>
    <row r="1000">
      <c r="D1000" s="120"/>
      <c r="H1000" s="120"/>
    </row>
  </sheetData>
  <autoFilter ref="$A$1:$Z$24"/>
  <mergeCells count="6">
    <mergeCell ref="A2:A24"/>
    <mergeCell ref="B2:B21"/>
    <mergeCell ref="C2:C14"/>
    <mergeCell ref="C15:C21"/>
    <mergeCell ref="B22:B24"/>
    <mergeCell ref="C22:C24"/>
  </mergeCells>
  <hyperlinks>
    <hyperlink r:id="rId1" ref="J2"/>
    <hyperlink r:id="rId2" ref="J3"/>
    <hyperlink r:id="rId3" ref="J4"/>
    <hyperlink r:id="rId4" ref="J5"/>
    <hyperlink r:id="rId5" ref="J6"/>
    <hyperlink r:id="rId6" ref="J7"/>
    <hyperlink r:id="rId7" ref="J8"/>
    <hyperlink r:id="rId8" ref="J9"/>
    <hyperlink r:id="rId9" ref="J10"/>
    <hyperlink r:id="rId10" ref="J11"/>
    <hyperlink r:id="rId11" ref="J12"/>
    <hyperlink r:id="rId12" ref="J13"/>
    <hyperlink r:id="rId13" ref="J14"/>
    <hyperlink r:id="rId14" ref="J15"/>
    <hyperlink r:id="rId15" ref="J16"/>
    <hyperlink r:id="rId16" ref="J17"/>
    <hyperlink r:id="rId17" ref="J18"/>
    <hyperlink r:id="rId18" ref="J19"/>
    <hyperlink r:id="rId19" ref="J20"/>
    <hyperlink r:id="rId20" ref="J21"/>
    <hyperlink r:id="rId21" ref="J22"/>
    <hyperlink r:id="rId22" ref="J23"/>
    <hyperlink r:id="rId23" ref="J24"/>
  </hyperlinks>
  <drawing r:id="rId24"/>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29.38"/>
    <col customWidth="1" min="3" max="3" width="36.13"/>
    <col customWidth="1" min="4" max="4" width="60.88"/>
    <col customWidth="1" min="5" max="5" width="41.63"/>
    <col customWidth="1" min="6" max="6" width="27.13"/>
    <col customWidth="1" min="7" max="7" width="26.13"/>
    <col customWidth="1" min="8" max="8" width="78.25"/>
    <col customWidth="1" min="9" max="9" width="20.13"/>
    <col customWidth="1" min="10" max="10" width="23.88"/>
  </cols>
  <sheetData>
    <row r="1">
      <c r="A1" s="13" t="s">
        <v>230</v>
      </c>
      <c r="B1" s="10" t="s">
        <v>1</v>
      </c>
      <c r="C1" s="10" t="s">
        <v>2</v>
      </c>
      <c r="D1" s="10" t="s">
        <v>337</v>
      </c>
      <c r="E1" s="10" t="s">
        <v>338</v>
      </c>
      <c r="F1" s="10" t="s">
        <v>5</v>
      </c>
      <c r="G1" s="10" t="s">
        <v>339</v>
      </c>
      <c r="H1" s="13" t="s">
        <v>340</v>
      </c>
      <c r="I1" s="13" t="s">
        <v>8</v>
      </c>
      <c r="J1" s="13" t="s">
        <v>9</v>
      </c>
      <c r="K1" s="10" t="s">
        <v>10</v>
      </c>
    </row>
    <row r="2" ht="237.0" customHeight="1">
      <c r="A2" s="96" t="s">
        <v>341</v>
      </c>
      <c r="B2" s="115" t="s">
        <v>342</v>
      </c>
      <c r="C2" s="116" t="s">
        <v>343</v>
      </c>
      <c r="D2" s="19" t="s">
        <v>344</v>
      </c>
      <c r="E2" s="39" t="s">
        <v>345</v>
      </c>
      <c r="F2" s="40" t="s">
        <v>346</v>
      </c>
      <c r="G2" s="20">
        <v>45658.0</v>
      </c>
      <c r="H2" s="73" t="s">
        <v>347</v>
      </c>
      <c r="I2" s="47" t="s">
        <v>348</v>
      </c>
      <c r="J2" s="66" t="s">
        <v>349</v>
      </c>
      <c r="K2" s="43"/>
    </row>
    <row r="3">
      <c r="A3" s="24"/>
      <c r="B3" s="24"/>
      <c r="C3" s="116" t="s">
        <v>350</v>
      </c>
      <c r="D3" s="19" t="s">
        <v>351</v>
      </c>
      <c r="E3" s="39" t="s">
        <v>222</v>
      </c>
      <c r="F3" s="40" t="s">
        <v>352</v>
      </c>
      <c r="G3" s="20">
        <v>45658.0</v>
      </c>
      <c r="H3" s="73" t="s">
        <v>353</v>
      </c>
      <c r="I3" s="47" t="s">
        <v>354</v>
      </c>
      <c r="J3" s="66" t="s">
        <v>355</v>
      </c>
      <c r="K3" s="43"/>
    </row>
    <row r="4">
      <c r="A4" s="24"/>
      <c r="B4" s="24"/>
      <c r="C4" s="24"/>
      <c r="D4" s="19" t="s">
        <v>356</v>
      </c>
      <c r="E4" s="39" t="s">
        <v>61</v>
      </c>
      <c r="F4" s="121" t="s">
        <v>357</v>
      </c>
      <c r="G4" s="20">
        <v>45658.0</v>
      </c>
      <c r="H4" s="73" t="s">
        <v>358</v>
      </c>
      <c r="I4" s="47" t="s">
        <v>69</v>
      </c>
      <c r="J4" s="63" t="s">
        <v>359</v>
      </c>
      <c r="K4" s="43"/>
    </row>
    <row r="5">
      <c r="A5" s="24"/>
      <c r="B5" s="24"/>
      <c r="C5" s="24"/>
      <c r="D5" s="19" t="s">
        <v>360</v>
      </c>
      <c r="E5" s="102" t="s">
        <v>361</v>
      </c>
      <c r="F5" s="106" t="s">
        <v>362</v>
      </c>
      <c r="G5" s="122" t="s">
        <v>363</v>
      </c>
      <c r="H5" s="47" t="s">
        <v>364</v>
      </c>
      <c r="I5" s="43" t="s">
        <v>132</v>
      </c>
      <c r="J5" s="63" t="s">
        <v>365</v>
      </c>
      <c r="K5" s="43"/>
    </row>
    <row r="6">
      <c r="A6" s="24"/>
      <c r="B6" s="24"/>
      <c r="C6" s="24"/>
      <c r="D6" s="19" t="s">
        <v>366</v>
      </c>
      <c r="E6" s="18" t="s">
        <v>367</v>
      </c>
      <c r="F6" s="19" t="s">
        <v>368</v>
      </c>
      <c r="G6" s="122" t="s">
        <v>369</v>
      </c>
      <c r="H6" s="47" t="s">
        <v>370</v>
      </c>
      <c r="I6" s="47" t="s">
        <v>371</v>
      </c>
      <c r="J6" s="66" t="s">
        <v>372</v>
      </c>
      <c r="K6" s="43"/>
    </row>
    <row r="7">
      <c r="A7" s="24"/>
      <c r="B7" s="24"/>
      <c r="C7" s="48"/>
      <c r="D7" s="123" t="s">
        <v>373</v>
      </c>
      <c r="E7" s="124" t="s">
        <v>166</v>
      </c>
      <c r="F7" s="125" t="s">
        <v>167</v>
      </c>
      <c r="G7" s="85">
        <v>45658.0</v>
      </c>
      <c r="H7" s="104" t="s">
        <v>374</v>
      </c>
      <c r="I7" s="104" t="s">
        <v>375</v>
      </c>
      <c r="J7" s="70" t="s">
        <v>376</v>
      </c>
      <c r="K7" s="69"/>
      <c r="L7" s="71"/>
      <c r="M7" s="71"/>
      <c r="N7" s="71"/>
      <c r="O7" s="71"/>
      <c r="P7" s="71"/>
      <c r="Q7" s="71"/>
      <c r="R7" s="71"/>
      <c r="S7" s="71"/>
      <c r="T7" s="71"/>
      <c r="U7" s="71"/>
      <c r="V7" s="71"/>
      <c r="W7" s="71"/>
      <c r="X7" s="71"/>
      <c r="Y7" s="71"/>
      <c r="Z7" s="71"/>
    </row>
    <row r="8" ht="90.0" customHeight="1">
      <c r="A8" s="24"/>
      <c r="B8" s="115" t="s">
        <v>377</v>
      </c>
      <c r="C8" s="126" t="s">
        <v>378</v>
      </c>
      <c r="D8" s="19" t="s">
        <v>379</v>
      </c>
      <c r="E8" s="39" t="s">
        <v>61</v>
      </c>
      <c r="F8" s="127" t="s">
        <v>380</v>
      </c>
      <c r="G8" s="20">
        <v>45658.0</v>
      </c>
      <c r="H8" s="73" t="s">
        <v>381</v>
      </c>
      <c r="I8" s="47" t="s">
        <v>69</v>
      </c>
      <c r="J8" s="66" t="s">
        <v>382</v>
      </c>
      <c r="K8" s="43"/>
    </row>
    <row r="9">
      <c r="A9" s="24"/>
      <c r="B9" s="24"/>
      <c r="C9" s="24"/>
      <c r="D9" s="19" t="s">
        <v>383</v>
      </c>
      <c r="E9" s="39" t="s">
        <v>384</v>
      </c>
      <c r="F9" s="40" t="s">
        <v>385</v>
      </c>
      <c r="G9" s="111" t="s">
        <v>386</v>
      </c>
      <c r="H9" s="73" t="s">
        <v>387</v>
      </c>
      <c r="I9" s="43" t="s">
        <v>388</v>
      </c>
      <c r="J9" s="63" t="s">
        <v>389</v>
      </c>
      <c r="K9" s="43"/>
    </row>
    <row r="10" ht="299.25" customHeight="1">
      <c r="A10" s="24"/>
      <c r="B10" s="24"/>
      <c r="C10" s="24"/>
      <c r="D10" s="128" t="s">
        <v>390</v>
      </c>
      <c r="E10" s="129" t="s">
        <v>391</v>
      </c>
      <c r="F10" s="130" t="s">
        <v>392</v>
      </c>
      <c r="G10" s="131" t="s">
        <v>363</v>
      </c>
      <c r="H10" s="42" t="s">
        <v>393</v>
      </c>
      <c r="I10" s="132" t="s">
        <v>394</v>
      </c>
      <c r="J10" s="133" t="s">
        <v>395</v>
      </c>
      <c r="K10" s="134"/>
    </row>
    <row r="11">
      <c r="A11" s="24"/>
      <c r="B11" s="24"/>
      <c r="C11" s="24"/>
      <c r="D11" s="48"/>
      <c r="E11" s="48"/>
      <c r="F11" s="48"/>
      <c r="G11" s="48"/>
      <c r="H11" s="135" t="s">
        <v>396</v>
      </c>
      <c r="I11" s="132" t="s">
        <v>397</v>
      </c>
      <c r="J11" s="136"/>
      <c r="K11" s="136"/>
    </row>
    <row r="12">
      <c r="A12" s="24"/>
      <c r="B12" s="24"/>
      <c r="C12" s="24"/>
      <c r="D12" s="19" t="s">
        <v>398</v>
      </c>
      <c r="E12" s="30" t="s">
        <v>166</v>
      </c>
      <c r="F12" s="25" t="s">
        <v>167</v>
      </c>
      <c r="G12" s="137">
        <v>45658.0</v>
      </c>
      <c r="H12" s="138" t="s">
        <v>399</v>
      </c>
      <c r="I12" s="138" t="s">
        <v>375</v>
      </c>
      <c r="J12" s="66" t="s">
        <v>400</v>
      </c>
      <c r="K12" s="43"/>
    </row>
    <row r="13">
      <c r="A13" s="24"/>
      <c r="B13" s="24"/>
      <c r="C13" s="48"/>
      <c r="D13" s="19" t="s">
        <v>401</v>
      </c>
      <c r="E13" s="30" t="s">
        <v>166</v>
      </c>
      <c r="F13" s="25" t="s">
        <v>167</v>
      </c>
      <c r="G13" s="137">
        <v>45658.0</v>
      </c>
      <c r="H13" s="138" t="s">
        <v>402</v>
      </c>
      <c r="I13" s="138" t="s">
        <v>375</v>
      </c>
      <c r="J13" s="63" t="s">
        <v>403</v>
      </c>
      <c r="K13" s="43"/>
    </row>
    <row r="14">
      <c r="A14" s="24"/>
      <c r="B14" s="24"/>
      <c r="C14" s="126" t="s">
        <v>404</v>
      </c>
      <c r="D14" s="19" t="s">
        <v>405</v>
      </c>
      <c r="E14" s="112" t="s">
        <v>406</v>
      </c>
      <c r="F14" s="40" t="s">
        <v>407</v>
      </c>
      <c r="G14" s="122" t="s">
        <v>363</v>
      </c>
      <c r="H14" s="139" t="s">
        <v>408</v>
      </c>
      <c r="I14" s="140" t="s">
        <v>409</v>
      </c>
      <c r="J14" s="77" t="s">
        <v>410</v>
      </c>
      <c r="K14" s="43"/>
    </row>
    <row r="15">
      <c r="A15" s="24"/>
      <c r="B15" s="24"/>
      <c r="C15" s="24"/>
      <c r="D15" s="19" t="s">
        <v>411</v>
      </c>
      <c r="E15" s="39" t="s">
        <v>61</v>
      </c>
      <c r="F15" s="40" t="s">
        <v>412</v>
      </c>
      <c r="G15" s="20">
        <v>45658.0</v>
      </c>
      <c r="H15" s="73" t="s">
        <v>413</v>
      </c>
      <c r="I15" s="47" t="s">
        <v>69</v>
      </c>
      <c r="J15" s="66" t="s">
        <v>414</v>
      </c>
      <c r="K15" s="43"/>
    </row>
    <row r="16" ht="39.0" customHeight="1">
      <c r="A16" s="48"/>
      <c r="B16" s="48"/>
      <c r="C16" s="48"/>
      <c r="D16" s="19" t="s">
        <v>415</v>
      </c>
      <c r="E16" s="30" t="s">
        <v>166</v>
      </c>
      <c r="F16" s="25" t="s">
        <v>167</v>
      </c>
      <c r="G16" s="20">
        <v>45658.0</v>
      </c>
      <c r="H16" s="73" t="s">
        <v>416</v>
      </c>
      <c r="I16" s="73" t="s">
        <v>375</v>
      </c>
      <c r="J16" s="66" t="s">
        <v>417</v>
      </c>
      <c r="K16" s="43"/>
    </row>
  </sheetData>
  <autoFilter ref="$A$1:$Z$16"/>
  <mergeCells count="12">
    <mergeCell ref="F10:F11"/>
    <mergeCell ref="G10:G11"/>
    <mergeCell ref="J10:J11"/>
    <mergeCell ref="K10:K11"/>
    <mergeCell ref="A2:A16"/>
    <mergeCell ref="B2:B7"/>
    <mergeCell ref="C3:C7"/>
    <mergeCell ref="B8:B16"/>
    <mergeCell ref="C8:C13"/>
    <mergeCell ref="D10:D11"/>
    <mergeCell ref="E10:E11"/>
    <mergeCell ref="C14:C16"/>
  </mergeCells>
  <hyperlinks>
    <hyperlink r:id="rId1" ref="J2"/>
    <hyperlink r:id="rId2" ref="J3"/>
    <hyperlink r:id="rId3" ref="J4"/>
    <hyperlink r:id="rId4" ref="J5"/>
    <hyperlink r:id="rId5" ref="J6"/>
    <hyperlink r:id="rId6" ref="J7"/>
    <hyperlink r:id="rId7" ref="J8"/>
    <hyperlink r:id="rId8" ref="J9"/>
    <hyperlink r:id="rId9" ref="J10"/>
    <hyperlink r:id="rId10" ref="J12"/>
    <hyperlink r:id="rId11" ref="J13"/>
    <hyperlink r:id="rId12" ref="J14"/>
    <hyperlink r:id="rId13" ref="J15"/>
    <hyperlink r:id="rId14" ref="J16"/>
  </hyperlinks>
  <drawing r:id="rId15"/>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3" max="3" width="27.38"/>
    <col customWidth="1" min="4" max="4" width="39.38"/>
    <col customWidth="1" min="5" max="5" width="31.88"/>
    <col customWidth="1" min="6" max="6" width="31.13"/>
    <col customWidth="1" min="7" max="7" width="17.75"/>
    <col customWidth="1" min="8" max="8" width="57.25"/>
    <col customWidth="1" min="9" max="9" width="26.13"/>
    <col customWidth="1" min="10" max="10" width="20.38"/>
  </cols>
  <sheetData>
    <row r="1">
      <c r="A1" s="10" t="s">
        <v>0</v>
      </c>
      <c r="B1" s="10" t="s">
        <v>1</v>
      </c>
      <c r="C1" s="10" t="s">
        <v>2</v>
      </c>
      <c r="D1" s="10" t="s">
        <v>418</v>
      </c>
      <c r="E1" s="10" t="s">
        <v>419</v>
      </c>
      <c r="F1" s="10" t="s">
        <v>5</v>
      </c>
      <c r="G1" s="10" t="s">
        <v>420</v>
      </c>
      <c r="H1" s="13" t="s">
        <v>421</v>
      </c>
      <c r="I1" s="13" t="s">
        <v>8</v>
      </c>
      <c r="J1" s="13" t="s">
        <v>9</v>
      </c>
      <c r="K1" s="10" t="s">
        <v>10</v>
      </c>
    </row>
    <row r="2" ht="515.25" customHeight="1">
      <c r="A2" s="14" t="s">
        <v>422</v>
      </c>
      <c r="B2" s="115" t="s">
        <v>423</v>
      </c>
      <c r="C2" s="141" t="s">
        <v>424</v>
      </c>
      <c r="D2" s="19" t="s">
        <v>425</v>
      </c>
      <c r="E2" s="142" t="s">
        <v>426</v>
      </c>
      <c r="F2" s="19" t="s">
        <v>427</v>
      </c>
      <c r="G2" s="55" t="s">
        <v>211</v>
      </c>
      <c r="H2" s="143" t="s">
        <v>428</v>
      </c>
      <c r="I2" s="143" t="s">
        <v>429</v>
      </c>
      <c r="J2" s="63" t="s">
        <v>430</v>
      </c>
      <c r="K2" s="43"/>
    </row>
    <row r="3">
      <c r="A3" s="24"/>
      <c r="B3" s="24"/>
      <c r="C3" s="126" t="s">
        <v>431</v>
      </c>
      <c r="D3" s="19" t="s">
        <v>432</v>
      </c>
      <c r="E3" s="142" t="s">
        <v>433</v>
      </c>
      <c r="F3" s="19" t="s">
        <v>434</v>
      </c>
      <c r="G3" s="55" t="s">
        <v>211</v>
      </c>
      <c r="H3" s="143" t="s">
        <v>435</v>
      </c>
      <c r="I3" s="43" t="s">
        <v>436</v>
      </c>
      <c r="J3" s="144" t="s">
        <v>437</v>
      </c>
      <c r="K3" s="22"/>
    </row>
    <row r="4">
      <c r="A4" s="24"/>
      <c r="B4" s="24"/>
      <c r="C4" s="24"/>
      <c r="D4" s="19" t="s">
        <v>438</v>
      </c>
      <c r="E4" s="142" t="s">
        <v>433</v>
      </c>
      <c r="F4" s="19" t="s">
        <v>439</v>
      </c>
      <c r="G4" s="55" t="s">
        <v>211</v>
      </c>
      <c r="H4" s="143" t="s">
        <v>440</v>
      </c>
      <c r="I4" s="43" t="s">
        <v>436</v>
      </c>
      <c r="J4" s="28" t="s">
        <v>441</v>
      </c>
      <c r="K4" s="22"/>
    </row>
    <row r="5">
      <c r="A5" s="24"/>
      <c r="B5" s="24"/>
      <c r="C5" s="24"/>
      <c r="D5" s="19" t="s">
        <v>442</v>
      </c>
      <c r="E5" s="145" t="s">
        <v>443</v>
      </c>
      <c r="F5" s="54" t="s">
        <v>444</v>
      </c>
      <c r="G5" s="55" t="s">
        <v>211</v>
      </c>
      <c r="H5" s="73" t="s">
        <v>445</v>
      </c>
      <c r="I5" s="47" t="s">
        <v>446</v>
      </c>
      <c r="J5" s="63" t="s">
        <v>447</v>
      </c>
      <c r="K5" s="43"/>
    </row>
    <row r="6" ht="87.0" customHeight="1">
      <c r="A6" s="24"/>
      <c r="B6" s="24"/>
      <c r="C6" s="24"/>
      <c r="D6" s="128" t="s">
        <v>448</v>
      </c>
      <c r="E6" s="145" t="s">
        <v>449</v>
      </c>
      <c r="F6" s="146" t="s">
        <v>450</v>
      </c>
      <c r="G6" s="147" t="s">
        <v>211</v>
      </c>
      <c r="H6" s="73" t="s">
        <v>451</v>
      </c>
      <c r="I6" s="47" t="s">
        <v>108</v>
      </c>
      <c r="J6" s="28" t="s">
        <v>452</v>
      </c>
      <c r="K6" s="134"/>
    </row>
    <row r="7" ht="261.0" customHeight="1">
      <c r="A7" s="24"/>
      <c r="B7" s="24"/>
      <c r="C7" s="48"/>
      <c r="D7" s="48"/>
      <c r="E7" s="148" t="s">
        <v>453</v>
      </c>
      <c r="F7" s="54" t="s">
        <v>454</v>
      </c>
      <c r="G7" s="147" t="s">
        <v>455</v>
      </c>
      <c r="H7" s="73" t="s">
        <v>456</v>
      </c>
      <c r="I7" s="43" t="s">
        <v>457</v>
      </c>
      <c r="J7" s="63" t="s">
        <v>458</v>
      </c>
      <c r="K7" s="136"/>
    </row>
    <row r="8" ht="398.25" customHeight="1">
      <c r="A8" s="24"/>
      <c r="B8" s="48"/>
      <c r="C8" s="141" t="s">
        <v>459</v>
      </c>
      <c r="D8" s="19" t="s">
        <v>460</v>
      </c>
      <c r="E8" s="145" t="s">
        <v>461</v>
      </c>
      <c r="F8" s="54" t="s">
        <v>462</v>
      </c>
      <c r="G8" s="55" t="s">
        <v>211</v>
      </c>
      <c r="H8" s="149" t="s">
        <v>463</v>
      </c>
      <c r="I8" s="143" t="s">
        <v>464</v>
      </c>
      <c r="J8" s="63" t="s">
        <v>465</v>
      </c>
      <c r="K8" s="43"/>
    </row>
    <row r="9">
      <c r="A9" s="24"/>
      <c r="B9" s="126" t="s">
        <v>466</v>
      </c>
      <c r="C9" s="150" t="s">
        <v>467</v>
      </c>
      <c r="D9" s="19" t="s">
        <v>468</v>
      </c>
      <c r="E9" s="145" t="s">
        <v>469</v>
      </c>
      <c r="F9" s="146" t="s">
        <v>470</v>
      </c>
      <c r="G9" s="55" t="s">
        <v>211</v>
      </c>
      <c r="H9" s="73" t="s">
        <v>471</v>
      </c>
      <c r="I9" s="43" t="s">
        <v>472</v>
      </c>
      <c r="J9" s="28" t="s">
        <v>473</v>
      </c>
      <c r="K9" s="43"/>
    </row>
    <row r="10">
      <c r="A10" s="24"/>
      <c r="B10" s="24"/>
      <c r="C10" s="24"/>
      <c r="D10" s="19" t="s">
        <v>474</v>
      </c>
      <c r="E10" s="18" t="s">
        <v>475</v>
      </c>
      <c r="F10" s="106" t="s">
        <v>476</v>
      </c>
      <c r="G10" s="55" t="s">
        <v>211</v>
      </c>
      <c r="H10" s="73" t="s">
        <v>477</v>
      </c>
      <c r="I10" s="43" t="s">
        <v>478</v>
      </c>
      <c r="J10" s="63" t="s">
        <v>479</v>
      </c>
      <c r="K10" s="43"/>
    </row>
    <row r="11">
      <c r="A11" s="24"/>
      <c r="B11" s="48"/>
      <c r="C11" s="48"/>
      <c r="D11" s="151" t="s">
        <v>480</v>
      </c>
      <c r="E11" s="152" t="s">
        <v>481</v>
      </c>
      <c r="F11" s="146" t="s">
        <v>482</v>
      </c>
      <c r="G11" s="55" t="s">
        <v>211</v>
      </c>
      <c r="H11" s="73" t="s">
        <v>483</v>
      </c>
      <c r="I11" s="47" t="s">
        <v>484</v>
      </c>
      <c r="J11" s="63" t="s">
        <v>485</v>
      </c>
      <c r="K11" s="43"/>
    </row>
    <row r="12" ht="60.0" customHeight="1">
      <c r="A12" s="24"/>
      <c r="B12" s="153" t="s">
        <v>486</v>
      </c>
      <c r="C12" s="150" t="s">
        <v>487</v>
      </c>
      <c r="D12" s="128" t="s">
        <v>488</v>
      </c>
      <c r="E12" s="154" t="s">
        <v>433</v>
      </c>
      <c r="F12" s="72" t="s">
        <v>489</v>
      </c>
      <c r="G12" s="155" t="s">
        <v>211</v>
      </c>
      <c r="H12" s="156" t="s">
        <v>490</v>
      </c>
      <c r="I12" s="134" t="s">
        <v>436</v>
      </c>
      <c r="J12" s="157" t="s">
        <v>491</v>
      </c>
      <c r="K12" s="134"/>
    </row>
    <row r="13" ht="761.25" customHeight="1">
      <c r="A13" s="48"/>
      <c r="B13" s="48"/>
      <c r="C13" s="48"/>
      <c r="D13" s="48"/>
      <c r="E13" s="48"/>
      <c r="F13" s="48"/>
      <c r="G13" s="48"/>
      <c r="H13" s="136"/>
      <c r="I13" s="136"/>
      <c r="J13" s="136"/>
      <c r="K13" s="136"/>
    </row>
  </sheetData>
  <autoFilter ref="$A$1:$Z$13"/>
  <mergeCells count="17">
    <mergeCell ref="B12:B13"/>
    <mergeCell ref="C12:C13"/>
    <mergeCell ref="D12:D13"/>
    <mergeCell ref="E12:E13"/>
    <mergeCell ref="F12:F13"/>
    <mergeCell ref="G12:G13"/>
    <mergeCell ref="H12:H13"/>
    <mergeCell ref="I12:I13"/>
    <mergeCell ref="J12:J13"/>
    <mergeCell ref="K12:K13"/>
    <mergeCell ref="A2:A13"/>
    <mergeCell ref="B2:B8"/>
    <mergeCell ref="C3:C7"/>
    <mergeCell ref="D6:D7"/>
    <mergeCell ref="K6:K7"/>
    <mergeCell ref="B9:B11"/>
    <mergeCell ref="C9:C11"/>
  </mergeCells>
  <hyperlinks>
    <hyperlink r:id="rId1" ref="J2"/>
    <hyperlink r:id="rId2" ref="J3"/>
    <hyperlink r:id="rId3" ref="J4"/>
    <hyperlink r:id="rId4" ref="J5"/>
    <hyperlink r:id="rId5" ref="J6"/>
    <hyperlink r:id="rId6" ref="J7"/>
    <hyperlink r:id="rId7" ref="H8"/>
    <hyperlink r:id="rId8" ref="J8"/>
    <hyperlink r:id="rId9" ref="J9"/>
    <hyperlink r:id="rId10" ref="J10"/>
    <hyperlink r:id="rId11" ref="J11"/>
    <hyperlink r:id="rId12" ref="J12"/>
  </hyperlinks>
  <drawing r:id="rId1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21.13"/>
    <col customWidth="1" min="3" max="3" width="23.63"/>
    <col customWidth="1" min="4" max="4" width="51.63"/>
    <col customWidth="1" min="5" max="5" width="25.38"/>
    <col customWidth="1" min="6" max="6" width="21.38"/>
    <col customWidth="1" min="8" max="8" width="38.0"/>
    <col customWidth="1" min="9" max="9" width="22.88"/>
    <col customWidth="1" min="10" max="10" width="20.38"/>
  </cols>
  <sheetData>
    <row r="1">
      <c r="A1" s="13" t="s">
        <v>230</v>
      </c>
      <c r="B1" s="10" t="s">
        <v>1</v>
      </c>
      <c r="C1" s="10" t="s">
        <v>2</v>
      </c>
      <c r="D1" s="10" t="s">
        <v>492</v>
      </c>
      <c r="E1" s="10" t="s">
        <v>493</v>
      </c>
      <c r="F1" s="10" t="s">
        <v>5</v>
      </c>
      <c r="G1" s="10" t="s">
        <v>494</v>
      </c>
      <c r="H1" s="13" t="s">
        <v>495</v>
      </c>
      <c r="I1" s="13" t="s">
        <v>8</v>
      </c>
      <c r="J1" s="13" t="s">
        <v>9</v>
      </c>
      <c r="K1" s="10" t="s">
        <v>10</v>
      </c>
    </row>
    <row r="2">
      <c r="A2" s="14" t="s">
        <v>496</v>
      </c>
      <c r="B2" s="158" t="s">
        <v>497</v>
      </c>
      <c r="C2" s="126" t="s">
        <v>498</v>
      </c>
      <c r="D2" s="106" t="s">
        <v>499</v>
      </c>
      <c r="E2" s="159" t="s">
        <v>166</v>
      </c>
      <c r="F2" s="160" t="s">
        <v>500</v>
      </c>
      <c r="G2" s="161">
        <v>45658.0</v>
      </c>
      <c r="H2" s="47" t="s">
        <v>501</v>
      </c>
      <c r="I2" s="47" t="s">
        <v>169</v>
      </c>
      <c r="J2" s="66" t="s">
        <v>502</v>
      </c>
      <c r="K2" s="43"/>
    </row>
    <row r="3">
      <c r="A3" s="24"/>
      <c r="C3" s="24"/>
      <c r="D3" s="106" t="s">
        <v>503</v>
      </c>
      <c r="E3" s="159" t="s">
        <v>166</v>
      </c>
      <c r="F3" s="160" t="s">
        <v>504</v>
      </c>
      <c r="G3" s="161">
        <v>45658.0</v>
      </c>
      <c r="H3" s="47" t="s">
        <v>505</v>
      </c>
      <c r="I3" s="47" t="s">
        <v>169</v>
      </c>
      <c r="J3" s="66" t="s">
        <v>506</v>
      </c>
      <c r="K3" s="43"/>
    </row>
    <row r="4">
      <c r="A4" s="24"/>
      <c r="C4" s="24"/>
      <c r="D4" s="106" t="s">
        <v>507</v>
      </c>
      <c r="E4" s="159" t="s">
        <v>166</v>
      </c>
      <c r="F4" s="160" t="s">
        <v>504</v>
      </c>
      <c r="G4" s="161">
        <v>45658.0</v>
      </c>
      <c r="H4" s="47" t="s">
        <v>508</v>
      </c>
      <c r="I4" s="47" t="s">
        <v>169</v>
      </c>
      <c r="J4" s="66" t="s">
        <v>509</v>
      </c>
      <c r="K4" s="43"/>
    </row>
    <row r="5">
      <c r="A5" s="24"/>
      <c r="C5" s="24"/>
      <c r="D5" s="106" t="s">
        <v>510</v>
      </c>
      <c r="E5" s="61" t="s">
        <v>34</v>
      </c>
      <c r="F5" s="62" t="s">
        <v>306</v>
      </c>
      <c r="G5" s="161">
        <v>45658.0</v>
      </c>
      <c r="H5" s="47" t="s">
        <v>511</v>
      </c>
      <c r="I5" s="47" t="s">
        <v>37</v>
      </c>
      <c r="J5" s="66" t="s">
        <v>512</v>
      </c>
      <c r="K5" s="43"/>
    </row>
    <row r="6">
      <c r="A6" s="24"/>
      <c r="C6" s="48"/>
      <c r="D6" s="162" t="s">
        <v>513</v>
      </c>
      <c r="E6" s="103" t="s">
        <v>166</v>
      </c>
      <c r="F6" s="163" t="s">
        <v>504</v>
      </c>
      <c r="G6" s="164">
        <v>45658.0</v>
      </c>
      <c r="H6" s="104" t="s">
        <v>374</v>
      </c>
      <c r="I6" s="104" t="s">
        <v>375</v>
      </c>
      <c r="J6" s="70" t="s">
        <v>514</v>
      </c>
      <c r="K6" s="69"/>
      <c r="L6" s="71"/>
      <c r="M6" s="71"/>
      <c r="N6" s="71"/>
      <c r="O6" s="71"/>
      <c r="P6" s="71"/>
      <c r="Q6" s="71"/>
      <c r="R6" s="71"/>
      <c r="S6" s="71"/>
      <c r="T6" s="71"/>
      <c r="U6" s="71"/>
      <c r="V6" s="71"/>
      <c r="W6" s="71"/>
      <c r="X6" s="71"/>
      <c r="Y6" s="71"/>
      <c r="Z6" s="71"/>
    </row>
    <row r="7">
      <c r="A7" s="24"/>
      <c r="C7" s="141" t="s">
        <v>515</v>
      </c>
      <c r="D7" s="19" t="s">
        <v>516</v>
      </c>
      <c r="E7" s="165" t="s">
        <v>517</v>
      </c>
      <c r="F7" s="19" t="s">
        <v>518</v>
      </c>
      <c r="G7" s="161">
        <v>45658.0</v>
      </c>
      <c r="H7" s="73" t="s">
        <v>519</v>
      </c>
      <c r="I7" s="47" t="s">
        <v>520</v>
      </c>
      <c r="J7" s="63" t="s">
        <v>521</v>
      </c>
      <c r="K7" s="43"/>
    </row>
    <row r="8">
      <c r="A8" s="24"/>
      <c r="C8" s="126" t="s">
        <v>522</v>
      </c>
      <c r="D8" s="106" t="s">
        <v>523</v>
      </c>
      <c r="E8" s="159" t="s">
        <v>166</v>
      </c>
      <c r="F8" s="160" t="s">
        <v>524</v>
      </c>
      <c r="G8" s="161">
        <v>45658.0</v>
      </c>
      <c r="H8" s="47" t="s">
        <v>525</v>
      </c>
      <c r="I8" s="47" t="s">
        <v>169</v>
      </c>
      <c r="J8" s="66" t="s">
        <v>526</v>
      </c>
      <c r="K8" s="43"/>
    </row>
    <row r="9">
      <c r="A9" s="24"/>
      <c r="C9" s="48"/>
      <c r="D9" s="162" t="s">
        <v>527</v>
      </c>
      <c r="E9" s="103" t="s">
        <v>166</v>
      </c>
      <c r="F9" s="163" t="s">
        <v>524</v>
      </c>
      <c r="G9" s="164">
        <v>45658.0</v>
      </c>
      <c r="H9" s="104" t="s">
        <v>528</v>
      </c>
      <c r="I9" s="104" t="s">
        <v>169</v>
      </c>
      <c r="J9" s="70" t="s">
        <v>529</v>
      </c>
      <c r="K9" s="43"/>
    </row>
    <row r="10">
      <c r="A10" s="24"/>
      <c r="C10" s="166" t="s">
        <v>530</v>
      </c>
      <c r="D10" s="33" t="s">
        <v>531</v>
      </c>
      <c r="E10" s="103" t="s">
        <v>123</v>
      </c>
      <c r="F10" s="33" t="s">
        <v>532</v>
      </c>
      <c r="G10" s="164">
        <v>45658.0</v>
      </c>
      <c r="H10" s="69"/>
      <c r="I10" s="104"/>
      <c r="J10" s="70" t="s">
        <v>533</v>
      </c>
      <c r="K10" s="69"/>
      <c r="L10" s="71"/>
      <c r="M10" s="71"/>
      <c r="N10" s="71"/>
      <c r="O10" s="71"/>
      <c r="P10" s="71"/>
      <c r="Q10" s="71"/>
      <c r="R10" s="71"/>
      <c r="S10" s="71"/>
      <c r="T10" s="71"/>
      <c r="U10" s="71"/>
      <c r="V10" s="71"/>
      <c r="W10" s="71"/>
      <c r="X10" s="71"/>
      <c r="Y10" s="71"/>
      <c r="Z10" s="71"/>
    </row>
    <row r="11">
      <c r="A11" s="24"/>
      <c r="C11" s="24"/>
      <c r="D11" s="33" t="s">
        <v>534</v>
      </c>
      <c r="E11" s="167" t="s">
        <v>166</v>
      </c>
      <c r="F11" s="163" t="s">
        <v>524</v>
      </c>
      <c r="G11" s="164">
        <v>45658.0</v>
      </c>
      <c r="H11" s="104" t="s">
        <v>374</v>
      </c>
      <c r="I11" s="104" t="s">
        <v>169</v>
      </c>
      <c r="J11" s="82" t="s">
        <v>535</v>
      </c>
      <c r="K11" s="69"/>
      <c r="L11" s="71"/>
      <c r="M11" s="71"/>
      <c r="N11" s="71"/>
      <c r="O11" s="71"/>
      <c r="P11" s="71"/>
      <c r="Q11" s="71"/>
      <c r="R11" s="71"/>
      <c r="S11" s="71"/>
      <c r="T11" s="71"/>
      <c r="U11" s="71"/>
      <c r="V11" s="71"/>
      <c r="W11" s="71"/>
      <c r="X11" s="71"/>
      <c r="Y11" s="71"/>
      <c r="Z11" s="71"/>
    </row>
    <row r="12">
      <c r="A12" s="24"/>
      <c r="C12" s="24"/>
      <c r="D12" s="19" t="s">
        <v>536</v>
      </c>
      <c r="E12" s="165" t="s">
        <v>166</v>
      </c>
      <c r="F12" s="160" t="s">
        <v>524</v>
      </c>
      <c r="G12" s="161">
        <v>45658.0</v>
      </c>
      <c r="H12" s="168" t="s">
        <v>537</v>
      </c>
      <c r="I12" s="47" t="s">
        <v>169</v>
      </c>
      <c r="J12" s="66" t="s">
        <v>538</v>
      </c>
      <c r="K12" s="43"/>
    </row>
    <row r="13">
      <c r="A13" s="24"/>
      <c r="C13" s="24"/>
      <c r="D13" s="33" t="s">
        <v>539</v>
      </c>
      <c r="E13" s="167" t="s">
        <v>166</v>
      </c>
      <c r="F13" s="163" t="s">
        <v>524</v>
      </c>
      <c r="G13" s="164">
        <v>45658.0</v>
      </c>
      <c r="H13" s="104" t="s">
        <v>374</v>
      </c>
      <c r="I13" s="104" t="s">
        <v>169</v>
      </c>
      <c r="J13" s="82" t="s">
        <v>540</v>
      </c>
      <c r="K13" s="69"/>
      <c r="L13" s="71"/>
      <c r="M13" s="71"/>
      <c r="N13" s="71"/>
      <c r="O13" s="71"/>
      <c r="P13" s="71"/>
      <c r="Q13" s="71"/>
      <c r="R13" s="71"/>
      <c r="S13" s="71"/>
      <c r="T13" s="71"/>
      <c r="U13" s="71"/>
      <c r="V13" s="71"/>
      <c r="W13" s="71"/>
      <c r="X13" s="71"/>
      <c r="Y13" s="71"/>
      <c r="Z13" s="71"/>
    </row>
    <row r="14">
      <c r="A14" s="24"/>
      <c r="C14" s="24"/>
      <c r="D14" s="106" t="s">
        <v>541</v>
      </c>
      <c r="E14" s="165" t="s">
        <v>166</v>
      </c>
      <c r="F14" s="160" t="s">
        <v>524</v>
      </c>
      <c r="G14" s="161">
        <v>45658.0</v>
      </c>
      <c r="H14" s="47" t="s">
        <v>542</v>
      </c>
      <c r="I14" s="47" t="s">
        <v>169</v>
      </c>
      <c r="J14" s="63" t="s">
        <v>543</v>
      </c>
      <c r="K14" s="43"/>
    </row>
    <row r="15">
      <c r="A15" s="24"/>
      <c r="C15" s="24"/>
      <c r="D15" s="106" t="s">
        <v>544</v>
      </c>
      <c r="E15" s="18" t="s">
        <v>545</v>
      </c>
      <c r="F15" s="19" t="s">
        <v>546</v>
      </c>
      <c r="G15" s="161">
        <v>45658.0</v>
      </c>
      <c r="H15" s="73" t="s">
        <v>547</v>
      </c>
      <c r="I15" s="47" t="s">
        <v>548</v>
      </c>
      <c r="J15" s="66" t="s">
        <v>549</v>
      </c>
      <c r="K15" s="43"/>
    </row>
    <row r="16">
      <c r="A16" s="24"/>
      <c r="C16" s="48"/>
      <c r="D16" s="92" t="s">
        <v>550</v>
      </c>
      <c r="E16" s="18" t="s">
        <v>34</v>
      </c>
      <c r="F16" s="92" t="s">
        <v>306</v>
      </c>
      <c r="G16" s="161">
        <v>45658.0</v>
      </c>
      <c r="H16" s="47" t="s">
        <v>551</v>
      </c>
      <c r="I16" s="47" t="s">
        <v>37</v>
      </c>
      <c r="J16" s="63" t="s">
        <v>552</v>
      </c>
      <c r="K16" s="43"/>
    </row>
    <row r="17">
      <c r="A17" s="48"/>
      <c r="B17" s="141" t="s">
        <v>553</v>
      </c>
      <c r="C17" s="169" t="s">
        <v>554</v>
      </c>
      <c r="D17" s="19" t="s">
        <v>555</v>
      </c>
      <c r="E17" s="61" t="s">
        <v>384</v>
      </c>
      <c r="F17" s="62" t="s">
        <v>385</v>
      </c>
      <c r="G17" s="165" t="s">
        <v>386</v>
      </c>
      <c r="H17" s="73" t="s">
        <v>556</v>
      </c>
      <c r="I17" s="47" t="s">
        <v>388</v>
      </c>
      <c r="J17" s="63" t="s">
        <v>557</v>
      </c>
      <c r="K17" s="43"/>
    </row>
    <row r="18">
      <c r="G18" s="60"/>
      <c r="I18" s="120"/>
    </row>
    <row r="19">
      <c r="G19" s="60"/>
      <c r="I19" s="120"/>
    </row>
    <row r="20">
      <c r="G20" s="60"/>
      <c r="I20" s="120"/>
    </row>
    <row r="21">
      <c r="G21" s="60"/>
      <c r="I21" s="120"/>
    </row>
    <row r="22">
      <c r="G22" s="60"/>
      <c r="I22" s="120"/>
    </row>
    <row r="23">
      <c r="G23" s="60"/>
      <c r="I23" s="120"/>
    </row>
    <row r="24">
      <c r="G24" s="60"/>
      <c r="I24" s="120"/>
    </row>
    <row r="25">
      <c r="G25" s="60"/>
      <c r="I25" s="120"/>
    </row>
    <row r="26">
      <c r="G26" s="60"/>
      <c r="I26" s="120"/>
    </row>
    <row r="27">
      <c r="G27" s="60"/>
      <c r="I27" s="120"/>
    </row>
    <row r="28">
      <c r="G28" s="60"/>
      <c r="I28" s="120"/>
    </row>
    <row r="29">
      <c r="G29" s="60"/>
      <c r="I29" s="120"/>
    </row>
    <row r="30">
      <c r="G30" s="60"/>
      <c r="I30" s="120"/>
    </row>
    <row r="31">
      <c r="G31" s="60"/>
      <c r="I31" s="120"/>
    </row>
    <row r="32">
      <c r="G32" s="60"/>
      <c r="I32" s="120"/>
    </row>
    <row r="33">
      <c r="G33" s="60"/>
      <c r="I33" s="120"/>
    </row>
    <row r="34">
      <c r="G34" s="60"/>
      <c r="I34" s="120"/>
    </row>
    <row r="35">
      <c r="G35" s="60"/>
      <c r="I35" s="120"/>
    </row>
    <row r="36">
      <c r="G36" s="60"/>
      <c r="I36" s="120"/>
    </row>
    <row r="37">
      <c r="G37" s="60"/>
      <c r="I37" s="120"/>
    </row>
    <row r="38">
      <c r="G38" s="60"/>
      <c r="I38" s="120"/>
    </row>
    <row r="39">
      <c r="G39" s="60"/>
      <c r="I39" s="120"/>
    </row>
    <row r="40">
      <c r="G40" s="60"/>
      <c r="I40" s="120"/>
    </row>
    <row r="41">
      <c r="G41" s="60"/>
      <c r="I41" s="120"/>
    </row>
    <row r="42">
      <c r="G42" s="60"/>
      <c r="I42" s="120"/>
    </row>
    <row r="43">
      <c r="G43" s="60"/>
      <c r="I43" s="120"/>
    </row>
    <row r="44">
      <c r="G44" s="60"/>
      <c r="I44" s="120"/>
    </row>
    <row r="45">
      <c r="G45" s="60"/>
      <c r="I45" s="120"/>
    </row>
    <row r="46">
      <c r="G46" s="60"/>
      <c r="I46" s="120"/>
    </row>
    <row r="47">
      <c r="G47" s="60"/>
      <c r="I47" s="120"/>
    </row>
    <row r="48">
      <c r="G48" s="60"/>
      <c r="I48" s="120"/>
    </row>
    <row r="49">
      <c r="G49" s="60"/>
      <c r="I49" s="120"/>
    </row>
    <row r="50">
      <c r="G50" s="60"/>
      <c r="I50" s="120"/>
    </row>
    <row r="51">
      <c r="G51" s="60"/>
      <c r="I51" s="120"/>
    </row>
    <row r="52">
      <c r="G52" s="60"/>
      <c r="I52" s="120"/>
    </row>
    <row r="53">
      <c r="G53" s="60"/>
      <c r="I53" s="120"/>
    </row>
    <row r="54">
      <c r="G54" s="60"/>
      <c r="I54" s="120"/>
    </row>
    <row r="55">
      <c r="G55" s="60"/>
      <c r="I55" s="120"/>
    </row>
    <row r="56">
      <c r="G56" s="60"/>
      <c r="I56" s="120"/>
    </row>
    <row r="57">
      <c r="G57" s="60"/>
      <c r="I57" s="120"/>
    </row>
    <row r="58">
      <c r="G58" s="60"/>
      <c r="I58" s="120"/>
    </row>
    <row r="59">
      <c r="G59" s="60"/>
      <c r="I59" s="120"/>
    </row>
    <row r="60">
      <c r="G60" s="60"/>
      <c r="I60" s="120"/>
    </row>
    <row r="61">
      <c r="G61" s="60"/>
      <c r="I61" s="120"/>
    </row>
    <row r="62">
      <c r="G62" s="60"/>
      <c r="I62" s="120"/>
    </row>
    <row r="63">
      <c r="G63" s="60"/>
      <c r="I63" s="120"/>
    </row>
    <row r="64">
      <c r="G64" s="60"/>
      <c r="I64" s="120"/>
    </row>
    <row r="65">
      <c r="G65" s="60"/>
      <c r="I65" s="120"/>
    </row>
    <row r="66">
      <c r="G66" s="60"/>
      <c r="I66" s="120"/>
    </row>
    <row r="67">
      <c r="G67" s="60"/>
      <c r="I67" s="120"/>
    </row>
    <row r="68">
      <c r="G68" s="60"/>
      <c r="I68" s="120"/>
    </row>
    <row r="69">
      <c r="G69" s="60"/>
      <c r="I69" s="120"/>
    </row>
    <row r="70">
      <c r="G70" s="60"/>
      <c r="I70" s="120"/>
    </row>
    <row r="71">
      <c r="G71" s="60"/>
      <c r="I71" s="120"/>
    </row>
    <row r="72">
      <c r="G72" s="60"/>
      <c r="I72" s="120"/>
    </row>
    <row r="73">
      <c r="G73" s="60"/>
      <c r="I73" s="120"/>
    </row>
    <row r="74">
      <c r="G74" s="60"/>
      <c r="I74" s="120"/>
    </row>
    <row r="75">
      <c r="G75" s="60"/>
      <c r="I75" s="120"/>
    </row>
    <row r="76">
      <c r="G76" s="60"/>
      <c r="I76" s="120"/>
    </row>
    <row r="77">
      <c r="G77" s="60"/>
      <c r="I77" s="120"/>
    </row>
    <row r="78">
      <c r="G78" s="60"/>
      <c r="I78" s="120"/>
    </row>
    <row r="79">
      <c r="G79" s="60"/>
      <c r="I79" s="120"/>
    </row>
    <row r="80">
      <c r="G80" s="60"/>
      <c r="I80" s="120"/>
    </row>
    <row r="81">
      <c r="G81" s="60"/>
      <c r="I81" s="120"/>
    </row>
    <row r="82">
      <c r="G82" s="60"/>
      <c r="I82" s="120"/>
    </row>
    <row r="83">
      <c r="G83" s="60"/>
      <c r="I83" s="120"/>
    </row>
    <row r="84">
      <c r="G84" s="60"/>
      <c r="I84" s="120"/>
    </row>
    <row r="85">
      <c r="G85" s="60"/>
      <c r="I85" s="120"/>
    </row>
    <row r="86">
      <c r="G86" s="60"/>
      <c r="I86" s="120"/>
    </row>
    <row r="87">
      <c r="G87" s="60"/>
      <c r="I87" s="120"/>
    </row>
    <row r="88">
      <c r="G88" s="60"/>
      <c r="I88" s="120"/>
    </row>
    <row r="89">
      <c r="G89" s="60"/>
      <c r="I89" s="120"/>
    </row>
    <row r="90">
      <c r="G90" s="60"/>
      <c r="I90" s="120"/>
    </row>
    <row r="91">
      <c r="G91" s="60"/>
      <c r="I91" s="120"/>
    </row>
    <row r="92">
      <c r="G92" s="60"/>
      <c r="I92" s="120"/>
    </row>
    <row r="93">
      <c r="G93" s="60"/>
      <c r="I93" s="120"/>
    </row>
    <row r="94">
      <c r="G94" s="60"/>
      <c r="I94" s="120"/>
    </row>
    <row r="95">
      <c r="G95" s="60"/>
      <c r="I95" s="120"/>
    </row>
    <row r="96">
      <c r="G96" s="60"/>
      <c r="I96" s="120"/>
    </row>
    <row r="97">
      <c r="G97" s="60"/>
      <c r="I97" s="120"/>
    </row>
    <row r="98">
      <c r="G98" s="60"/>
      <c r="I98" s="120"/>
    </row>
    <row r="99">
      <c r="G99" s="60"/>
      <c r="I99" s="120"/>
    </row>
    <row r="100">
      <c r="G100" s="60"/>
      <c r="I100" s="120"/>
    </row>
    <row r="101">
      <c r="G101" s="60"/>
      <c r="I101" s="120"/>
    </row>
    <row r="102">
      <c r="G102" s="60"/>
      <c r="I102" s="120"/>
    </row>
    <row r="103">
      <c r="G103" s="60"/>
      <c r="I103" s="120"/>
    </row>
    <row r="104">
      <c r="G104" s="60"/>
      <c r="I104" s="120"/>
    </row>
    <row r="105">
      <c r="G105" s="60"/>
      <c r="I105" s="120"/>
    </row>
    <row r="106">
      <c r="G106" s="60"/>
      <c r="I106" s="120"/>
    </row>
    <row r="107">
      <c r="G107" s="60"/>
      <c r="I107" s="120"/>
    </row>
    <row r="108">
      <c r="G108" s="60"/>
      <c r="I108" s="120"/>
    </row>
    <row r="109">
      <c r="G109" s="60"/>
      <c r="I109" s="120"/>
    </row>
    <row r="110">
      <c r="G110" s="60"/>
      <c r="I110" s="120"/>
    </row>
    <row r="111">
      <c r="G111" s="60"/>
      <c r="I111" s="120"/>
    </row>
    <row r="112">
      <c r="G112" s="60"/>
      <c r="I112" s="120"/>
    </row>
    <row r="113">
      <c r="G113" s="60"/>
      <c r="I113" s="120"/>
    </row>
    <row r="114">
      <c r="G114" s="60"/>
      <c r="I114" s="120"/>
    </row>
    <row r="115">
      <c r="G115" s="60"/>
      <c r="I115" s="120"/>
    </row>
    <row r="116">
      <c r="G116" s="60"/>
      <c r="I116" s="120"/>
    </row>
    <row r="117">
      <c r="G117" s="60"/>
      <c r="I117" s="120"/>
    </row>
    <row r="118">
      <c r="G118" s="60"/>
      <c r="I118" s="120"/>
    </row>
    <row r="119">
      <c r="G119" s="60"/>
      <c r="I119" s="120"/>
    </row>
    <row r="120">
      <c r="G120" s="60"/>
      <c r="I120" s="120"/>
    </row>
    <row r="121">
      <c r="G121" s="60"/>
      <c r="I121" s="120"/>
    </row>
    <row r="122">
      <c r="G122" s="60"/>
      <c r="I122" s="120"/>
    </row>
    <row r="123">
      <c r="G123" s="60"/>
      <c r="I123" s="120"/>
    </row>
    <row r="124">
      <c r="G124" s="60"/>
      <c r="I124" s="120"/>
    </row>
    <row r="125">
      <c r="G125" s="60"/>
      <c r="I125" s="120"/>
    </row>
    <row r="126">
      <c r="G126" s="60"/>
      <c r="I126" s="120"/>
    </row>
    <row r="127">
      <c r="G127" s="60"/>
      <c r="I127" s="120"/>
    </row>
    <row r="128">
      <c r="G128" s="60"/>
      <c r="I128" s="120"/>
    </row>
    <row r="129">
      <c r="G129" s="60"/>
      <c r="I129" s="120"/>
    </row>
    <row r="130">
      <c r="G130" s="60"/>
      <c r="I130" s="120"/>
    </row>
    <row r="131">
      <c r="G131" s="60"/>
      <c r="I131" s="120"/>
    </row>
    <row r="132">
      <c r="G132" s="60"/>
      <c r="I132" s="120"/>
    </row>
    <row r="133">
      <c r="G133" s="60"/>
      <c r="I133" s="120"/>
    </row>
    <row r="134">
      <c r="G134" s="60"/>
      <c r="I134" s="120"/>
    </row>
    <row r="135">
      <c r="G135" s="60"/>
      <c r="I135" s="120"/>
    </row>
    <row r="136">
      <c r="G136" s="60"/>
      <c r="I136" s="120"/>
    </row>
    <row r="137">
      <c r="G137" s="60"/>
      <c r="I137" s="120"/>
    </row>
    <row r="138">
      <c r="G138" s="60"/>
      <c r="I138" s="120"/>
    </row>
    <row r="139">
      <c r="G139" s="60"/>
      <c r="I139" s="120"/>
    </row>
    <row r="140">
      <c r="G140" s="60"/>
      <c r="I140" s="120"/>
    </row>
    <row r="141">
      <c r="G141" s="60"/>
      <c r="I141" s="120"/>
    </row>
    <row r="142">
      <c r="G142" s="60"/>
      <c r="I142" s="120"/>
    </row>
    <row r="143">
      <c r="G143" s="60"/>
      <c r="I143" s="120"/>
    </row>
    <row r="144">
      <c r="G144" s="60"/>
      <c r="I144" s="120"/>
    </row>
    <row r="145">
      <c r="G145" s="60"/>
      <c r="I145" s="120"/>
    </row>
    <row r="146">
      <c r="G146" s="60"/>
      <c r="I146" s="120"/>
    </row>
    <row r="147">
      <c r="G147" s="60"/>
      <c r="I147" s="120"/>
    </row>
    <row r="148">
      <c r="G148" s="60"/>
      <c r="I148" s="120"/>
    </row>
    <row r="149">
      <c r="G149" s="60"/>
      <c r="I149" s="120"/>
    </row>
    <row r="150">
      <c r="G150" s="60"/>
      <c r="I150" s="120"/>
    </row>
    <row r="151">
      <c r="G151" s="60"/>
      <c r="I151" s="120"/>
    </row>
    <row r="152">
      <c r="G152" s="60"/>
      <c r="I152" s="120"/>
    </row>
    <row r="153">
      <c r="G153" s="60"/>
      <c r="I153" s="120"/>
    </row>
    <row r="154">
      <c r="G154" s="60"/>
      <c r="I154" s="120"/>
    </row>
    <row r="155">
      <c r="G155" s="60"/>
      <c r="I155" s="120"/>
    </row>
    <row r="156">
      <c r="G156" s="60"/>
      <c r="I156" s="120"/>
    </row>
    <row r="157">
      <c r="G157" s="60"/>
      <c r="I157" s="120"/>
    </row>
    <row r="158">
      <c r="G158" s="60"/>
      <c r="I158" s="120"/>
    </row>
    <row r="159">
      <c r="G159" s="60"/>
      <c r="I159" s="120"/>
    </row>
    <row r="160">
      <c r="G160" s="60"/>
      <c r="I160" s="120"/>
    </row>
    <row r="161">
      <c r="G161" s="60"/>
      <c r="I161" s="120"/>
    </row>
    <row r="162">
      <c r="G162" s="60"/>
      <c r="I162" s="120"/>
    </row>
    <row r="163">
      <c r="G163" s="60"/>
      <c r="I163" s="120"/>
    </row>
    <row r="164">
      <c r="G164" s="60"/>
      <c r="I164" s="120"/>
    </row>
    <row r="165">
      <c r="G165" s="60"/>
      <c r="I165" s="120"/>
    </row>
    <row r="166">
      <c r="G166" s="60"/>
      <c r="I166" s="120"/>
    </row>
    <row r="167">
      <c r="G167" s="60"/>
      <c r="I167" s="120"/>
    </row>
    <row r="168">
      <c r="G168" s="60"/>
      <c r="I168" s="120"/>
    </row>
    <row r="169">
      <c r="G169" s="60"/>
      <c r="I169" s="120"/>
    </row>
    <row r="170">
      <c r="G170" s="60"/>
      <c r="I170" s="120"/>
    </row>
    <row r="171">
      <c r="G171" s="60"/>
      <c r="I171" s="120"/>
    </row>
    <row r="172">
      <c r="G172" s="60"/>
      <c r="I172" s="120"/>
    </row>
    <row r="173">
      <c r="G173" s="60"/>
      <c r="I173" s="120"/>
    </row>
    <row r="174">
      <c r="G174" s="60"/>
      <c r="I174" s="120"/>
    </row>
    <row r="175">
      <c r="G175" s="60"/>
      <c r="I175" s="120"/>
    </row>
    <row r="176">
      <c r="G176" s="60"/>
      <c r="I176" s="120"/>
    </row>
    <row r="177">
      <c r="G177" s="60"/>
      <c r="I177" s="120"/>
    </row>
    <row r="178">
      <c r="G178" s="60"/>
      <c r="I178" s="120"/>
    </row>
    <row r="179">
      <c r="G179" s="60"/>
      <c r="I179" s="120"/>
    </row>
    <row r="180">
      <c r="G180" s="60"/>
      <c r="I180" s="120"/>
    </row>
    <row r="181">
      <c r="G181" s="60"/>
      <c r="I181" s="120"/>
    </row>
    <row r="182">
      <c r="G182" s="60"/>
      <c r="I182" s="120"/>
    </row>
    <row r="183">
      <c r="G183" s="60"/>
      <c r="I183" s="120"/>
    </row>
    <row r="184">
      <c r="G184" s="60"/>
      <c r="I184" s="120"/>
    </row>
    <row r="185">
      <c r="G185" s="60"/>
      <c r="I185" s="120"/>
    </row>
    <row r="186">
      <c r="G186" s="60"/>
      <c r="I186" s="120"/>
    </row>
    <row r="187">
      <c r="G187" s="60"/>
      <c r="I187" s="120"/>
    </row>
    <row r="188">
      <c r="G188" s="60"/>
      <c r="I188" s="120"/>
    </row>
    <row r="189">
      <c r="G189" s="60"/>
      <c r="I189" s="120"/>
    </row>
    <row r="190">
      <c r="G190" s="60"/>
      <c r="I190" s="120"/>
    </row>
    <row r="191">
      <c r="G191" s="60"/>
      <c r="I191" s="120"/>
    </row>
    <row r="192">
      <c r="G192" s="60"/>
      <c r="I192" s="120"/>
    </row>
    <row r="193">
      <c r="G193" s="60"/>
      <c r="I193" s="120"/>
    </row>
    <row r="194">
      <c r="G194" s="60"/>
      <c r="I194" s="120"/>
    </row>
    <row r="195">
      <c r="G195" s="60"/>
      <c r="I195" s="120"/>
    </row>
    <row r="196">
      <c r="G196" s="60"/>
      <c r="I196" s="120"/>
    </row>
    <row r="197">
      <c r="G197" s="60"/>
      <c r="I197" s="120"/>
    </row>
    <row r="198">
      <c r="G198" s="60"/>
      <c r="I198" s="120"/>
    </row>
    <row r="199">
      <c r="G199" s="60"/>
      <c r="I199" s="120"/>
    </row>
    <row r="200">
      <c r="G200" s="60"/>
      <c r="I200" s="120"/>
    </row>
    <row r="201">
      <c r="G201" s="60"/>
      <c r="I201" s="120"/>
    </row>
    <row r="202">
      <c r="G202" s="60"/>
      <c r="I202" s="120"/>
    </row>
    <row r="203">
      <c r="G203" s="60"/>
      <c r="I203" s="120"/>
    </row>
    <row r="204">
      <c r="G204" s="60"/>
      <c r="I204" s="120"/>
    </row>
    <row r="205">
      <c r="G205" s="60"/>
      <c r="I205" s="120"/>
    </row>
    <row r="206">
      <c r="G206" s="60"/>
      <c r="I206" s="120"/>
    </row>
    <row r="207">
      <c r="G207" s="60"/>
      <c r="I207" s="120"/>
    </row>
    <row r="208">
      <c r="G208" s="60"/>
      <c r="I208" s="120"/>
    </row>
    <row r="209">
      <c r="G209" s="60"/>
      <c r="I209" s="120"/>
    </row>
    <row r="210">
      <c r="G210" s="60"/>
      <c r="I210" s="120"/>
    </row>
    <row r="211">
      <c r="G211" s="60"/>
      <c r="I211" s="120"/>
    </row>
    <row r="212">
      <c r="G212" s="60"/>
      <c r="I212" s="120"/>
    </row>
    <row r="213">
      <c r="G213" s="60"/>
      <c r="I213" s="120"/>
    </row>
    <row r="214">
      <c r="G214" s="60"/>
      <c r="I214" s="120"/>
    </row>
    <row r="215">
      <c r="G215" s="60"/>
      <c r="I215" s="120"/>
    </row>
    <row r="216">
      <c r="G216" s="60"/>
      <c r="I216" s="120"/>
    </row>
    <row r="217">
      <c r="G217" s="60"/>
      <c r="I217" s="120"/>
    </row>
    <row r="218">
      <c r="G218" s="60"/>
      <c r="I218" s="120"/>
    </row>
    <row r="219">
      <c r="G219" s="60"/>
      <c r="I219" s="120"/>
    </row>
    <row r="220">
      <c r="G220" s="60"/>
      <c r="I220" s="120"/>
    </row>
    <row r="221">
      <c r="G221" s="60"/>
      <c r="I221" s="120"/>
    </row>
    <row r="222">
      <c r="G222" s="60"/>
      <c r="I222" s="120"/>
    </row>
    <row r="223">
      <c r="G223" s="60"/>
      <c r="I223" s="120"/>
    </row>
    <row r="224">
      <c r="G224" s="60"/>
      <c r="I224" s="120"/>
    </row>
    <row r="225">
      <c r="G225" s="60"/>
      <c r="I225" s="120"/>
    </row>
    <row r="226">
      <c r="G226" s="60"/>
      <c r="I226" s="120"/>
    </row>
    <row r="227">
      <c r="G227" s="60"/>
      <c r="I227" s="120"/>
    </row>
    <row r="228">
      <c r="G228" s="60"/>
      <c r="I228" s="120"/>
    </row>
    <row r="229">
      <c r="G229" s="60"/>
      <c r="I229" s="120"/>
    </row>
    <row r="230">
      <c r="G230" s="60"/>
      <c r="I230" s="120"/>
    </row>
    <row r="231">
      <c r="G231" s="60"/>
      <c r="I231" s="120"/>
    </row>
    <row r="232">
      <c r="G232" s="60"/>
      <c r="I232" s="120"/>
    </row>
    <row r="233">
      <c r="G233" s="60"/>
      <c r="I233" s="120"/>
    </row>
    <row r="234">
      <c r="G234" s="60"/>
      <c r="I234" s="120"/>
    </row>
    <row r="235">
      <c r="G235" s="60"/>
      <c r="I235" s="120"/>
    </row>
    <row r="236">
      <c r="G236" s="60"/>
      <c r="I236" s="120"/>
    </row>
    <row r="237">
      <c r="G237" s="60"/>
      <c r="I237" s="120"/>
    </row>
    <row r="238">
      <c r="G238" s="60"/>
      <c r="I238" s="120"/>
    </row>
    <row r="239">
      <c r="G239" s="60"/>
      <c r="I239" s="120"/>
    </row>
    <row r="240">
      <c r="G240" s="60"/>
      <c r="I240" s="120"/>
    </row>
    <row r="241">
      <c r="G241" s="60"/>
      <c r="I241" s="120"/>
    </row>
    <row r="242">
      <c r="G242" s="60"/>
      <c r="I242" s="120"/>
    </row>
    <row r="243">
      <c r="G243" s="60"/>
      <c r="I243" s="120"/>
    </row>
    <row r="244">
      <c r="G244" s="60"/>
      <c r="I244" s="120"/>
    </row>
    <row r="245">
      <c r="G245" s="60"/>
      <c r="I245" s="120"/>
    </row>
    <row r="246">
      <c r="G246" s="60"/>
      <c r="I246" s="120"/>
    </row>
    <row r="247">
      <c r="G247" s="60"/>
      <c r="I247" s="120"/>
    </row>
    <row r="248">
      <c r="G248" s="60"/>
      <c r="I248" s="120"/>
    </row>
    <row r="249">
      <c r="G249" s="60"/>
      <c r="I249" s="120"/>
    </row>
    <row r="250">
      <c r="G250" s="60"/>
      <c r="I250" s="120"/>
    </row>
    <row r="251">
      <c r="G251" s="60"/>
      <c r="I251" s="120"/>
    </row>
    <row r="252">
      <c r="G252" s="60"/>
      <c r="I252" s="120"/>
    </row>
    <row r="253">
      <c r="G253" s="60"/>
      <c r="I253" s="120"/>
    </row>
    <row r="254">
      <c r="G254" s="60"/>
      <c r="I254" s="120"/>
    </row>
    <row r="255">
      <c r="G255" s="60"/>
      <c r="I255" s="120"/>
    </row>
    <row r="256">
      <c r="G256" s="60"/>
      <c r="I256" s="120"/>
    </row>
    <row r="257">
      <c r="G257" s="60"/>
      <c r="I257" s="120"/>
    </row>
    <row r="258">
      <c r="G258" s="60"/>
      <c r="I258" s="120"/>
    </row>
    <row r="259">
      <c r="G259" s="60"/>
      <c r="I259" s="120"/>
    </row>
    <row r="260">
      <c r="G260" s="60"/>
      <c r="I260" s="120"/>
    </row>
    <row r="261">
      <c r="G261" s="60"/>
      <c r="I261" s="120"/>
    </row>
    <row r="262">
      <c r="G262" s="60"/>
      <c r="I262" s="120"/>
    </row>
    <row r="263">
      <c r="G263" s="60"/>
      <c r="I263" s="120"/>
    </row>
    <row r="264">
      <c r="G264" s="60"/>
      <c r="I264" s="120"/>
    </row>
    <row r="265">
      <c r="G265" s="60"/>
      <c r="I265" s="120"/>
    </row>
    <row r="266">
      <c r="G266" s="60"/>
      <c r="I266" s="120"/>
    </row>
    <row r="267">
      <c r="G267" s="60"/>
      <c r="I267" s="120"/>
    </row>
    <row r="268">
      <c r="G268" s="60"/>
      <c r="I268" s="120"/>
    </row>
    <row r="269">
      <c r="G269" s="60"/>
      <c r="I269" s="120"/>
    </row>
    <row r="270">
      <c r="G270" s="60"/>
      <c r="I270" s="120"/>
    </row>
    <row r="271">
      <c r="G271" s="60"/>
      <c r="I271" s="120"/>
    </row>
    <row r="272">
      <c r="G272" s="60"/>
      <c r="I272" s="120"/>
    </row>
    <row r="273">
      <c r="G273" s="60"/>
      <c r="I273" s="120"/>
    </row>
    <row r="274">
      <c r="G274" s="60"/>
      <c r="I274" s="120"/>
    </row>
    <row r="275">
      <c r="G275" s="60"/>
      <c r="I275" s="120"/>
    </row>
    <row r="276">
      <c r="G276" s="60"/>
      <c r="I276" s="120"/>
    </row>
    <row r="277">
      <c r="G277" s="60"/>
      <c r="I277" s="120"/>
    </row>
    <row r="278">
      <c r="G278" s="60"/>
      <c r="I278" s="120"/>
    </row>
    <row r="279">
      <c r="G279" s="60"/>
      <c r="I279" s="120"/>
    </row>
    <row r="280">
      <c r="G280" s="60"/>
      <c r="I280" s="120"/>
    </row>
    <row r="281">
      <c r="G281" s="60"/>
      <c r="I281" s="120"/>
    </row>
    <row r="282">
      <c r="G282" s="60"/>
      <c r="I282" s="120"/>
    </row>
    <row r="283">
      <c r="G283" s="60"/>
      <c r="I283" s="120"/>
    </row>
    <row r="284">
      <c r="G284" s="60"/>
      <c r="I284" s="120"/>
    </row>
    <row r="285">
      <c r="G285" s="60"/>
      <c r="I285" s="120"/>
    </row>
    <row r="286">
      <c r="G286" s="60"/>
      <c r="I286" s="120"/>
    </row>
    <row r="287">
      <c r="G287" s="60"/>
      <c r="I287" s="120"/>
    </row>
    <row r="288">
      <c r="G288" s="60"/>
      <c r="I288" s="120"/>
    </row>
    <row r="289">
      <c r="G289" s="60"/>
      <c r="I289" s="120"/>
    </row>
    <row r="290">
      <c r="G290" s="60"/>
      <c r="I290" s="120"/>
    </row>
    <row r="291">
      <c r="G291" s="60"/>
      <c r="I291" s="120"/>
    </row>
    <row r="292">
      <c r="G292" s="60"/>
      <c r="I292" s="120"/>
    </row>
    <row r="293">
      <c r="G293" s="60"/>
      <c r="I293" s="120"/>
    </row>
    <row r="294">
      <c r="G294" s="60"/>
      <c r="I294" s="120"/>
    </row>
    <row r="295">
      <c r="G295" s="60"/>
      <c r="I295" s="120"/>
    </row>
    <row r="296">
      <c r="G296" s="60"/>
      <c r="I296" s="120"/>
    </row>
    <row r="297">
      <c r="G297" s="60"/>
      <c r="I297" s="120"/>
    </row>
    <row r="298">
      <c r="G298" s="60"/>
      <c r="I298" s="120"/>
    </row>
    <row r="299">
      <c r="G299" s="60"/>
      <c r="I299" s="120"/>
    </row>
    <row r="300">
      <c r="G300" s="60"/>
      <c r="I300" s="120"/>
    </row>
    <row r="301">
      <c r="G301" s="60"/>
      <c r="I301" s="120"/>
    </row>
    <row r="302">
      <c r="G302" s="60"/>
      <c r="I302" s="120"/>
    </row>
    <row r="303">
      <c r="G303" s="60"/>
      <c r="I303" s="120"/>
    </row>
    <row r="304">
      <c r="G304" s="60"/>
      <c r="I304" s="120"/>
    </row>
    <row r="305">
      <c r="G305" s="60"/>
      <c r="I305" s="120"/>
    </row>
    <row r="306">
      <c r="G306" s="60"/>
      <c r="I306" s="120"/>
    </row>
    <row r="307">
      <c r="G307" s="60"/>
      <c r="I307" s="120"/>
    </row>
    <row r="308">
      <c r="G308" s="60"/>
      <c r="I308" s="120"/>
    </row>
    <row r="309">
      <c r="G309" s="60"/>
      <c r="I309" s="120"/>
    </row>
    <row r="310">
      <c r="G310" s="60"/>
      <c r="I310" s="120"/>
    </row>
    <row r="311">
      <c r="G311" s="60"/>
      <c r="I311" s="120"/>
    </row>
    <row r="312">
      <c r="G312" s="60"/>
      <c r="I312" s="120"/>
    </row>
    <row r="313">
      <c r="G313" s="60"/>
      <c r="I313" s="120"/>
    </row>
    <row r="314">
      <c r="G314" s="60"/>
      <c r="I314" s="120"/>
    </row>
    <row r="315">
      <c r="G315" s="60"/>
      <c r="I315" s="120"/>
    </row>
    <row r="316">
      <c r="G316" s="60"/>
      <c r="I316" s="120"/>
    </row>
    <row r="317">
      <c r="G317" s="60"/>
      <c r="I317" s="120"/>
    </row>
    <row r="318">
      <c r="G318" s="60"/>
      <c r="I318" s="120"/>
    </row>
    <row r="319">
      <c r="G319" s="60"/>
      <c r="I319" s="120"/>
    </row>
    <row r="320">
      <c r="G320" s="60"/>
      <c r="I320" s="120"/>
    </row>
    <row r="321">
      <c r="G321" s="60"/>
      <c r="I321" s="120"/>
    </row>
    <row r="322">
      <c r="G322" s="60"/>
      <c r="I322" s="120"/>
    </row>
    <row r="323">
      <c r="G323" s="60"/>
      <c r="I323" s="120"/>
    </row>
    <row r="324">
      <c r="G324" s="60"/>
      <c r="I324" s="120"/>
    </row>
    <row r="325">
      <c r="G325" s="60"/>
      <c r="I325" s="120"/>
    </row>
    <row r="326">
      <c r="G326" s="60"/>
      <c r="I326" s="120"/>
    </row>
    <row r="327">
      <c r="G327" s="60"/>
      <c r="I327" s="120"/>
    </row>
    <row r="328">
      <c r="G328" s="60"/>
      <c r="I328" s="120"/>
    </row>
    <row r="329">
      <c r="G329" s="60"/>
      <c r="I329" s="120"/>
    </row>
    <row r="330">
      <c r="G330" s="60"/>
      <c r="I330" s="120"/>
    </row>
    <row r="331">
      <c r="G331" s="60"/>
      <c r="I331" s="120"/>
    </row>
    <row r="332">
      <c r="G332" s="60"/>
      <c r="I332" s="120"/>
    </row>
    <row r="333">
      <c r="G333" s="60"/>
      <c r="I333" s="120"/>
    </row>
    <row r="334">
      <c r="G334" s="60"/>
      <c r="I334" s="120"/>
    </row>
    <row r="335">
      <c r="G335" s="60"/>
      <c r="I335" s="120"/>
    </row>
    <row r="336">
      <c r="G336" s="60"/>
      <c r="I336" s="120"/>
    </row>
    <row r="337">
      <c r="G337" s="60"/>
      <c r="I337" s="120"/>
    </row>
    <row r="338">
      <c r="G338" s="60"/>
      <c r="I338" s="120"/>
    </row>
    <row r="339">
      <c r="G339" s="60"/>
      <c r="I339" s="120"/>
    </row>
    <row r="340">
      <c r="G340" s="60"/>
      <c r="I340" s="120"/>
    </row>
    <row r="341">
      <c r="G341" s="60"/>
      <c r="I341" s="120"/>
    </row>
    <row r="342">
      <c r="G342" s="60"/>
      <c r="I342" s="120"/>
    </row>
    <row r="343">
      <c r="G343" s="60"/>
      <c r="I343" s="120"/>
    </row>
    <row r="344">
      <c r="G344" s="60"/>
      <c r="I344" s="120"/>
    </row>
    <row r="345">
      <c r="G345" s="60"/>
      <c r="I345" s="120"/>
    </row>
    <row r="346">
      <c r="G346" s="60"/>
      <c r="I346" s="120"/>
    </row>
    <row r="347">
      <c r="G347" s="60"/>
      <c r="I347" s="120"/>
    </row>
    <row r="348">
      <c r="G348" s="60"/>
      <c r="I348" s="120"/>
    </row>
    <row r="349">
      <c r="G349" s="60"/>
      <c r="I349" s="120"/>
    </row>
    <row r="350">
      <c r="G350" s="60"/>
      <c r="I350" s="120"/>
    </row>
    <row r="351">
      <c r="G351" s="60"/>
      <c r="I351" s="120"/>
    </row>
    <row r="352">
      <c r="G352" s="60"/>
      <c r="I352" s="120"/>
    </row>
    <row r="353">
      <c r="G353" s="60"/>
      <c r="I353" s="120"/>
    </row>
    <row r="354">
      <c r="G354" s="60"/>
      <c r="I354" s="120"/>
    </row>
    <row r="355">
      <c r="G355" s="60"/>
      <c r="I355" s="120"/>
    </row>
    <row r="356">
      <c r="G356" s="60"/>
      <c r="I356" s="120"/>
    </row>
    <row r="357">
      <c r="G357" s="60"/>
      <c r="I357" s="120"/>
    </row>
    <row r="358">
      <c r="G358" s="60"/>
      <c r="I358" s="120"/>
    </row>
    <row r="359">
      <c r="G359" s="60"/>
      <c r="I359" s="120"/>
    </row>
    <row r="360">
      <c r="G360" s="60"/>
      <c r="I360" s="120"/>
    </row>
    <row r="361">
      <c r="G361" s="60"/>
      <c r="I361" s="120"/>
    </row>
    <row r="362">
      <c r="G362" s="60"/>
      <c r="I362" s="120"/>
    </row>
    <row r="363">
      <c r="G363" s="60"/>
      <c r="I363" s="120"/>
    </row>
    <row r="364">
      <c r="G364" s="60"/>
      <c r="I364" s="120"/>
    </row>
    <row r="365">
      <c r="G365" s="60"/>
      <c r="I365" s="120"/>
    </row>
    <row r="366">
      <c r="G366" s="60"/>
      <c r="I366" s="120"/>
    </row>
    <row r="367">
      <c r="G367" s="60"/>
      <c r="I367" s="120"/>
    </row>
    <row r="368">
      <c r="G368" s="60"/>
      <c r="I368" s="120"/>
    </row>
    <row r="369">
      <c r="G369" s="60"/>
      <c r="I369" s="120"/>
    </row>
    <row r="370">
      <c r="G370" s="60"/>
      <c r="I370" s="120"/>
    </row>
    <row r="371">
      <c r="G371" s="60"/>
      <c r="I371" s="120"/>
    </row>
    <row r="372">
      <c r="G372" s="60"/>
      <c r="I372" s="120"/>
    </row>
    <row r="373">
      <c r="G373" s="60"/>
      <c r="I373" s="120"/>
    </row>
    <row r="374">
      <c r="G374" s="60"/>
      <c r="I374" s="120"/>
    </row>
    <row r="375">
      <c r="G375" s="60"/>
      <c r="I375" s="120"/>
    </row>
    <row r="376">
      <c r="G376" s="60"/>
      <c r="I376" s="120"/>
    </row>
    <row r="377">
      <c r="G377" s="60"/>
      <c r="I377" s="120"/>
    </row>
    <row r="378">
      <c r="G378" s="60"/>
      <c r="I378" s="120"/>
    </row>
    <row r="379">
      <c r="G379" s="60"/>
      <c r="I379" s="120"/>
    </row>
    <row r="380">
      <c r="G380" s="60"/>
      <c r="I380" s="120"/>
    </row>
    <row r="381">
      <c r="G381" s="60"/>
      <c r="I381" s="120"/>
    </row>
    <row r="382">
      <c r="G382" s="60"/>
      <c r="I382" s="120"/>
    </row>
    <row r="383">
      <c r="G383" s="60"/>
      <c r="I383" s="120"/>
    </row>
    <row r="384">
      <c r="G384" s="60"/>
      <c r="I384" s="120"/>
    </row>
    <row r="385">
      <c r="G385" s="60"/>
      <c r="I385" s="120"/>
    </row>
    <row r="386">
      <c r="G386" s="60"/>
      <c r="I386" s="120"/>
    </row>
    <row r="387">
      <c r="G387" s="60"/>
      <c r="I387" s="120"/>
    </row>
    <row r="388">
      <c r="G388" s="60"/>
      <c r="I388" s="120"/>
    </row>
    <row r="389">
      <c r="G389" s="60"/>
      <c r="I389" s="120"/>
    </row>
    <row r="390">
      <c r="G390" s="60"/>
      <c r="I390" s="120"/>
    </row>
    <row r="391">
      <c r="G391" s="60"/>
      <c r="I391" s="120"/>
    </row>
    <row r="392">
      <c r="G392" s="60"/>
      <c r="I392" s="120"/>
    </row>
    <row r="393">
      <c r="G393" s="60"/>
      <c r="I393" s="120"/>
    </row>
    <row r="394">
      <c r="G394" s="60"/>
      <c r="I394" s="120"/>
    </row>
    <row r="395">
      <c r="G395" s="60"/>
      <c r="I395" s="120"/>
    </row>
    <row r="396">
      <c r="G396" s="60"/>
      <c r="I396" s="120"/>
    </row>
    <row r="397">
      <c r="G397" s="60"/>
      <c r="I397" s="120"/>
    </row>
    <row r="398">
      <c r="G398" s="60"/>
      <c r="I398" s="120"/>
    </row>
    <row r="399">
      <c r="G399" s="60"/>
      <c r="I399" s="120"/>
    </row>
    <row r="400">
      <c r="G400" s="60"/>
      <c r="I400" s="120"/>
    </row>
    <row r="401">
      <c r="G401" s="60"/>
      <c r="I401" s="120"/>
    </row>
    <row r="402">
      <c r="G402" s="60"/>
      <c r="I402" s="120"/>
    </row>
    <row r="403">
      <c r="G403" s="60"/>
      <c r="I403" s="120"/>
    </row>
    <row r="404">
      <c r="G404" s="60"/>
      <c r="I404" s="120"/>
    </row>
    <row r="405">
      <c r="G405" s="60"/>
      <c r="I405" s="120"/>
    </row>
    <row r="406">
      <c r="G406" s="60"/>
      <c r="I406" s="120"/>
    </row>
    <row r="407">
      <c r="G407" s="60"/>
      <c r="I407" s="120"/>
    </row>
    <row r="408">
      <c r="G408" s="60"/>
      <c r="I408" s="120"/>
    </row>
    <row r="409">
      <c r="G409" s="60"/>
      <c r="I409" s="120"/>
    </row>
    <row r="410">
      <c r="G410" s="60"/>
      <c r="I410" s="120"/>
    </row>
    <row r="411">
      <c r="G411" s="60"/>
      <c r="I411" s="120"/>
    </row>
    <row r="412">
      <c r="G412" s="60"/>
      <c r="I412" s="120"/>
    </row>
    <row r="413">
      <c r="G413" s="60"/>
      <c r="I413" s="120"/>
    </row>
    <row r="414">
      <c r="G414" s="60"/>
      <c r="I414" s="120"/>
    </row>
    <row r="415">
      <c r="G415" s="60"/>
      <c r="I415" s="120"/>
    </row>
    <row r="416">
      <c r="G416" s="60"/>
      <c r="I416" s="120"/>
    </row>
    <row r="417">
      <c r="G417" s="60"/>
      <c r="I417" s="120"/>
    </row>
    <row r="418">
      <c r="G418" s="60"/>
      <c r="I418" s="120"/>
    </row>
    <row r="419">
      <c r="G419" s="60"/>
      <c r="I419" s="120"/>
    </row>
    <row r="420">
      <c r="G420" s="60"/>
      <c r="I420" s="120"/>
    </row>
    <row r="421">
      <c r="G421" s="60"/>
      <c r="I421" s="120"/>
    </row>
    <row r="422">
      <c r="G422" s="60"/>
      <c r="I422" s="120"/>
    </row>
    <row r="423">
      <c r="G423" s="60"/>
      <c r="I423" s="120"/>
    </row>
    <row r="424">
      <c r="G424" s="60"/>
      <c r="I424" s="120"/>
    </row>
    <row r="425">
      <c r="G425" s="60"/>
      <c r="I425" s="120"/>
    </row>
    <row r="426">
      <c r="G426" s="60"/>
      <c r="I426" s="120"/>
    </row>
    <row r="427">
      <c r="G427" s="60"/>
      <c r="I427" s="120"/>
    </row>
    <row r="428">
      <c r="G428" s="60"/>
      <c r="I428" s="120"/>
    </row>
    <row r="429">
      <c r="G429" s="60"/>
      <c r="I429" s="120"/>
    </row>
    <row r="430">
      <c r="G430" s="60"/>
      <c r="I430" s="120"/>
    </row>
    <row r="431">
      <c r="G431" s="60"/>
      <c r="I431" s="120"/>
    </row>
    <row r="432">
      <c r="G432" s="60"/>
      <c r="I432" s="120"/>
    </row>
    <row r="433">
      <c r="G433" s="60"/>
      <c r="I433" s="120"/>
    </row>
    <row r="434">
      <c r="G434" s="60"/>
      <c r="I434" s="120"/>
    </row>
    <row r="435">
      <c r="G435" s="60"/>
      <c r="I435" s="120"/>
    </row>
    <row r="436">
      <c r="G436" s="60"/>
      <c r="I436" s="120"/>
    </row>
    <row r="437">
      <c r="G437" s="60"/>
      <c r="I437" s="120"/>
    </row>
    <row r="438">
      <c r="G438" s="60"/>
      <c r="I438" s="120"/>
    </row>
    <row r="439">
      <c r="G439" s="60"/>
      <c r="I439" s="120"/>
    </row>
    <row r="440">
      <c r="G440" s="60"/>
      <c r="I440" s="120"/>
    </row>
    <row r="441">
      <c r="G441" s="60"/>
      <c r="I441" s="120"/>
    </row>
    <row r="442">
      <c r="G442" s="60"/>
      <c r="I442" s="120"/>
    </row>
    <row r="443">
      <c r="G443" s="60"/>
      <c r="I443" s="120"/>
    </row>
    <row r="444">
      <c r="G444" s="60"/>
      <c r="I444" s="120"/>
    </row>
    <row r="445">
      <c r="G445" s="60"/>
      <c r="I445" s="120"/>
    </row>
    <row r="446">
      <c r="G446" s="60"/>
      <c r="I446" s="120"/>
    </row>
    <row r="447">
      <c r="G447" s="60"/>
      <c r="I447" s="120"/>
    </row>
    <row r="448">
      <c r="G448" s="60"/>
      <c r="I448" s="120"/>
    </row>
    <row r="449">
      <c r="G449" s="60"/>
      <c r="I449" s="120"/>
    </row>
    <row r="450">
      <c r="G450" s="60"/>
      <c r="I450" s="120"/>
    </row>
    <row r="451">
      <c r="G451" s="60"/>
      <c r="I451" s="120"/>
    </row>
    <row r="452">
      <c r="G452" s="60"/>
      <c r="I452" s="120"/>
    </row>
    <row r="453">
      <c r="G453" s="60"/>
      <c r="I453" s="120"/>
    </row>
    <row r="454">
      <c r="G454" s="60"/>
      <c r="I454" s="120"/>
    </row>
    <row r="455">
      <c r="G455" s="60"/>
      <c r="I455" s="120"/>
    </row>
    <row r="456">
      <c r="G456" s="60"/>
      <c r="I456" s="120"/>
    </row>
    <row r="457">
      <c r="G457" s="60"/>
      <c r="I457" s="120"/>
    </row>
    <row r="458">
      <c r="G458" s="60"/>
      <c r="I458" s="120"/>
    </row>
    <row r="459">
      <c r="G459" s="60"/>
      <c r="I459" s="120"/>
    </row>
    <row r="460">
      <c r="G460" s="60"/>
      <c r="I460" s="120"/>
    </row>
    <row r="461">
      <c r="G461" s="60"/>
      <c r="I461" s="120"/>
    </row>
    <row r="462">
      <c r="G462" s="60"/>
      <c r="I462" s="120"/>
    </row>
    <row r="463">
      <c r="G463" s="60"/>
      <c r="I463" s="120"/>
    </row>
    <row r="464">
      <c r="G464" s="60"/>
      <c r="I464" s="120"/>
    </row>
    <row r="465">
      <c r="G465" s="60"/>
      <c r="I465" s="120"/>
    </row>
    <row r="466">
      <c r="G466" s="60"/>
      <c r="I466" s="120"/>
    </row>
    <row r="467">
      <c r="G467" s="60"/>
      <c r="I467" s="120"/>
    </row>
    <row r="468">
      <c r="G468" s="60"/>
      <c r="I468" s="120"/>
    </row>
    <row r="469">
      <c r="G469" s="60"/>
      <c r="I469" s="120"/>
    </row>
    <row r="470">
      <c r="G470" s="60"/>
      <c r="I470" s="120"/>
    </row>
    <row r="471">
      <c r="G471" s="60"/>
      <c r="I471" s="120"/>
    </row>
    <row r="472">
      <c r="G472" s="60"/>
      <c r="I472" s="120"/>
    </row>
    <row r="473">
      <c r="G473" s="60"/>
      <c r="I473" s="120"/>
    </row>
    <row r="474">
      <c r="G474" s="60"/>
      <c r="I474" s="120"/>
    </row>
    <row r="475">
      <c r="G475" s="60"/>
      <c r="I475" s="120"/>
    </row>
    <row r="476">
      <c r="G476" s="60"/>
      <c r="I476" s="120"/>
    </row>
    <row r="477">
      <c r="G477" s="60"/>
      <c r="I477" s="120"/>
    </row>
    <row r="478">
      <c r="G478" s="60"/>
      <c r="I478" s="120"/>
    </row>
    <row r="479">
      <c r="G479" s="60"/>
      <c r="I479" s="120"/>
    </row>
    <row r="480">
      <c r="G480" s="60"/>
      <c r="I480" s="120"/>
    </row>
    <row r="481">
      <c r="G481" s="60"/>
      <c r="I481" s="120"/>
    </row>
    <row r="482">
      <c r="G482" s="60"/>
      <c r="I482" s="120"/>
    </row>
    <row r="483">
      <c r="G483" s="60"/>
      <c r="I483" s="120"/>
    </row>
    <row r="484">
      <c r="G484" s="60"/>
      <c r="I484" s="120"/>
    </row>
    <row r="485">
      <c r="G485" s="60"/>
      <c r="I485" s="120"/>
    </row>
    <row r="486">
      <c r="G486" s="60"/>
      <c r="I486" s="120"/>
    </row>
    <row r="487">
      <c r="G487" s="60"/>
      <c r="I487" s="120"/>
    </row>
    <row r="488">
      <c r="G488" s="60"/>
      <c r="I488" s="120"/>
    </row>
    <row r="489">
      <c r="G489" s="60"/>
      <c r="I489" s="120"/>
    </row>
    <row r="490">
      <c r="G490" s="60"/>
      <c r="I490" s="120"/>
    </row>
    <row r="491">
      <c r="G491" s="60"/>
      <c r="I491" s="120"/>
    </row>
    <row r="492">
      <c r="G492" s="60"/>
      <c r="I492" s="120"/>
    </row>
    <row r="493">
      <c r="G493" s="60"/>
      <c r="I493" s="120"/>
    </row>
    <row r="494">
      <c r="G494" s="60"/>
      <c r="I494" s="120"/>
    </row>
    <row r="495">
      <c r="G495" s="60"/>
      <c r="I495" s="120"/>
    </row>
    <row r="496">
      <c r="G496" s="60"/>
      <c r="I496" s="120"/>
    </row>
    <row r="497">
      <c r="G497" s="60"/>
      <c r="I497" s="120"/>
    </row>
    <row r="498">
      <c r="G498" s="60"/>
      <c r="I498" s="120"/>
    </row>
    <row r="499">
      <c r="G499" s="60"/>
      <c r="I499" s="120"/>
    </row>
    <row r="500">
      <c r="G500" s="60"/>
      <c r="I500" s="120"/>
    </row>
    <row r="501">
      <c r="G501" s="60"/>
      <c r="I501" s="120"/>
    </row>
    <row r="502">
      <c r="G502" s="60"/>
      <c r="I502" s="120"/>
    </row>
    <row r="503">
      <c r="G503" s="60"/>
      <c r="I503" s="120"/>
    </row>
    <row r="504">
      <c r="G504" s="60"/>
      <c r="I504" s="120"/>
    </row>
    <row r="505">
      <c r="G505" s="60"/>
      <c r="I505" s="120"/>
    </row>
    <row r="506">
      <c r="G506" s="60"/>
      <c r="I506" s="120"/>
    </row>
    <row r="507">
      <c r="G507" s="60"/>
      <c r="I507" s="120"/>
    </row>
    <row r="508">
      <c r="G508" s="60"/>
      <c r="I508" s="120"/>
    </row>
    <row r="509">
      <c r="G509" s="60"/>
      <c r="I509" s="120"/>
    </row>
    <row r="510">
      <c r="G510" s="60"/>
      <c r="I510" s="120"/>
    </row>
    <row r="511">
      <c r="G511" s="60"/>
      <c r="I511" s="120"/>
    </row>
    <row r="512">
      <c r="G512" s="60"/>
      <c r="I512" s="120"/>
    </row>
    <row r="513">
      <c r="G513" s="60"/>
      <c r="I513" s="120"/>
    </row>
    <row r="514">
      <c r="G514" s="60"/>
      <c r="I514" s="120"/>
    </row>
    <row r="515">
      <c r="G515" s="60"/>
      <c r="I515" s="120"/>
    </row>
    <row r="516">
      <c r="G516" s="60"/>
      <c r="I516" s="120"/>
    </row>
    <row r="517">
      <c r="G517" s="60"/>
      <c r="I517" s="120"/>
    </row>
    <row r="518">
      <c r="G518" s="60"/>
      <c r="I518" s="120"/>
    </row>
    <row r="519">
      <c r="G519" s="60"/>
      <c r="I519" s="120"/>
    </row>
    <row r="520">
      <c r="G520" s="60"/>
      <c r="I520" s="120"/>
    </row>
    <row r="521">
      <c r="G521" s="60"/>
      <c r="I521" s="120"/>
    </row>
    <row r="522">
      <c r="G522" s="60"/>
      <c r="I522" s="120"/>
    </row>
    <row r="523">
      <c r="G523" s="60"/>
      <c r="I523" s="120"/>
    </row>
    <row r="524">
      <c r="G524" s="60"/>
      <c r="I524" s="120"/>
    </row>
    <row r="525">
      <c r="G525" s="60"/>
      <c r="I525" s="120"/>
    </row>
    <row r="526">
      <c r="G526" s="60"/>
      <c r="I526" s="120"/>
    </row>
    <row r="527">
      <c r="G527" s="60"/>
      <c r="I527" s="120"/>
    </row>
    <row r="528">
      <c r="G528" s="60"/>
      <c r="I528" s="120"/>
    </row>
    <row r="529">
      <c r="G529" s="60"/>
      <c r="I529" s="120"/>
    </row>
    <row r="530">
      <c r="G530" s="60"/>
      <c r="I530" s="120"/>
    </row>
    <row r="531">
      <c r="G531" s="60"/>
      <c r="I531" s="120"/>
    </row>
    <row r="532">
      <c r="G532" s="60"/>
      <c r="I532" s="120"/>
    </row>
    <row r="533">
      <c r="G533" s="60"/>
      <c r="I533" s="120"/>
    </row>
    <row r="534">
      <c r="G534" s="60"/>
      <c r="I534" s="120"/>
    </row>
    <row r="535">
      <c r="G535" s="60"/>
      <c r="I535" s="120"/>
    </row>
    <row r="536">
      <c r="G536" s="60"/>
      <c r="I536" s="120"/>
    </row>
    <row r="537">
      <c r="G537" s="60"/>
      <c r="I537" s="120"/>
    </row>
    <row r="538">
      <c r="G538" s="60"/>
      <c r="I538" s="120"/>
    </row>
    <row r="539">
      <c r="G539" s="60"/>
      <c r="I539" s="120"/>
    </row>
    <row r="540">
      <c r="G540" s="60"/>
      <c r="I540" s="120"/>
    </row>
    <row r="541">
      <c r="G541" s="60"/>
      <c r="I541" s="120"/>
    </row>
    <row r="542">
      <c r="G542" s="60"/>
      <c r="I542" s="120"/>
    </row>
    <row r="543">
      <c r="G543" s="60"/>
      <c r="I543" s="120"/>
    </row>
    <row r="544">
      <c r="G544" s="60"/>
      <c r="I544" s="120"/>
    </row>
    <row r="545">
      <c r="G545" s="60"/>
      <c r="I545" s="120"/>
    </row>
    <row r="546">
      <c r="G546" s="60"/>
      <c r="I546" s="120"/>
    </row>
    <row r="547">
      <c r="G547" s="60"/>
      <c r="I547" s="120"/>
    </row>
    <row r="548">
      <c r="G548" s="60"/>
      <c r="I548" s="120"/>
    </row>
    <row r="549">
      <c r="G549" s="60"/>
      <c r="I549" s="120"/>
    </row>
    <row r="550">
      <c r="G550" s="60"/>
      <c r="I550" s="120"/>
    </row>
    <row r="551">
      <c r="G551" s="60"/>
      <c r="I551" s="120"/>
    </row>
    <row r="552">
      <c r="G552" s="60"/>
      <c r="I552" s="120"/>
    </row>
    <row r="553">
      <c r="G553" s="60"/>
      <c r="I553" s="120"/>
    </row>
    <row r="554">
      <c r="G554" s="60"/>
      <c r="I554" s="120"/>
    </row>
    <row r="555">
      <c r="G555" s="60"/>
      <c r="I555" s="120"/>
    </row>
    <row r="556">
      <c r="G556" s="60"/>
      <c r="I556" s="120"/>
    </row>
    <row r="557">
      <c r="G557" s="60"/>
      <c r="I557" s="120"/>
    </row>
    <row r="558">
      <c r="G558" s="60"/>
      <c r="I558" s="120"/>
    </row>
    <row r="559">
      <c r="G559" s="60"/>
      <c r="I559" s="120"/>
    </row>
    <row r="560">
      <c r="G560" s="60"/>
      <c r="I560" s="120"/>
    </row>
    <row r="561">
      <c r="G561" s="60"/>
      <c r="I561" s="120"/>
    </row>
    <row r="562">
      <c r="G562" s="60"/>
      <c r="I562" s="120"/>
    </row>
    <row r="563">
      <c r="G563" s="60"/>
      <c r="I563" s="120"/>
    </row>
    <row r="564">
      <c r="G564" s="60"/>
      <c r="I564" s="120"/>
    </row>
    <row r="565">
      <c r="G565" s="60"/>
      <c r="I565" s="120"/>
    </row>
    <row r="566">
      <c r="G566" s="60"/>
      <c r="I566" s="120"/>
    </row>
    <row r="567">
      <c r="G567" s="60"/>
      <c r="I567" s="120"/>
    </row>
    <row r="568">
      <c r="G568" s="60"/>
      <c r="I568" s="120"/>
    </row>
    <row r="569">
      <c r="G569" s="60"/>
      <c r="I569" s="120"/>
    </row>
    <row r="570">
      <c r="G570" s="60"/>
      <c r="I570" s="120"/>
    </row>
    <row r="571">
      <c r="G571" s="60"/>
      <c r="I571" s="120"/>
    </row>
    <row r="572">
      <c r="G572" s="60"/>
      <c r="I572" s="120"/>
    </row>
    <row r="573">
      <c r="G573" s="60"/>
      <c r="I573" s="120"/>
    </row>
    <row r="574">
      <c r="G574" s="60"/>
      <c r="I574" s="120"/>
    </row>
    <row r="575">
      <c r="G575" s="60"/>
      <c r="I575" s="120"/>
    </row>
    <row r="576">
      <c r="G576" s="60"/>
      <c r="I576" s="120"/>
    </row>
    <row r="577">
      <c r="G577" s="60"/>
      <c r="I577" s="120"/>
    </row>
    <row r="578">
      <c r="G578" s="60"/>
      <c r="I578" s="120"/>
    </row>
    <row r="579">
      <c r="G579" s="60"/>
      <c r="I579" s="120"/>
    </row>
    <row r="580">
      <c r="G580" s="60"/>
      <c r="I580" s="120"/>
    </row>
    <row r="581">
      <c r="G581" s="60"/>
      <c r="I581" s="120"/>
    </row>
    <row r="582">
      <c r="G582" s="60"/>
      <c r="I582" s="120"/>
    </row>
    <row r="583">
      <c r="G583" s="60"/>
      <c r="I583" s="120"/>
    </row>
    <row r="584">
      <c r="G584" s="60"/>
      <c r="I584" s="120"/>
    </row>
    <row r="585">
      <c r="G585" s="60"/>
      <c r="I585" s="120"/>
    </row>
    <row r="586">
      <c r="G586" s="60"/>
      <c r="I586" s="120"/>
    </row>
    <row r="587">
      <c r="G587" s="60"/>
      <c r="I587" s="120"/>
    </row>
    <row r="588">
      <c r="G588" s="60"/>
      <c r="I588" s="120"/>
    </row>
    <row r="589">
      <c r="G589" s="60"/>
      <c r="I589" s="120"/>
    </row>
    <row r="590">
      <c r="G590" s="60"/>
      <c r="I590" s="120"/>
    </row>
    <row r="591">
      <c r="G591" s="60"/>
      <c r="I591" s="120"/>
    </row>
    <row r="592">
      <c r="G592" s="60"/>
      <c r="I592" s="120"/>
    </row>
    <row r="593">
      <c r="G593" s="60"/>
      <c r="I593" s="120"/>
    </row>
    <row r="594">
      <c r="G594" s="60"/>
      <c r="I594" s="120"/>
    </row>
    <row r="595">
      <c r="G595" s="60"/>
      <c r="I595" s="120"/>
    </row>
    <row r="596">
      <c r="G596" s="60"/>
      <c r="I596" s="120"/>
    </row>
    <row r="597">
      <c r="G597" s="60"/>
      <c r="I597" s="120"/>
    </row>
    <row r="598">
      <c r="G598" s="60"/>
      <c r="I598" s="120"/>
    </row>
    <row r="599">
      <c r="G599" s="60"/>
      <c r="I599" s="120"/>
    </row>
    <row r="600">
      <c r="G600" s="60"/>
      <c r="I600" s="120"/>
    </row>
    <row r="601">
      <c r="G601" s="60"/>
      <c r="I601" s="120"/>
    </row>
    <row r="602">
      <c r="G602" s="60"/>
      <c r="I602" s="120"/>
    </row>
    <row r="603">
      <c r="G603" s="60"/>
      <c r="I603" s="120"/>
    </row>
    <row r="604">
      <c r="G604" s="60"/>
      <c r="I604" s="120"/>
    </row>
    <row r="605">
      <c r="G605" s="60"/>
      <c r="I605" s="120"/>
    </row>
    <row r="606">
      <c r="G606" s="60"/>
      <c r="I606" s="120"/>
    </row>
    <row r="607">
      <c r="G607" s="60"/>
      <c r="I607" s="120"/>
    </row>
    <row r="608">
      <c r="G608" s="60"/>
      <c r="I608" s="120"/>
    </row>
    <row r="609">
      <c r="G609" s="60"/>
      <c r="I609" s="120"/>
    </row>
    <row r="610">
      <c r="G610" s="60"/>
      <c r="I610" s="120"/>
    </row>
    <row r="611">
      <c r="G611" s="60"/>
      <c r="I611" s="120"/>
    </row>
    <row r="612">
      <c r="G612" s="60"/>
      <c r="I612" s="120"/>
    </row>
    <row r="613">
      <c r="G613" s="60"/>
      <c r="I613" s="120"/>
    </row>
    <row r="614">
      <c r="G614" s="60"/>
      <c r="I614" s="120"/>
    </row>
    <row r="615">
      <c r="G615" s="60"/>
      <c r="I615" s="120"/>
    </row>
    <row r="616">
      <c r="G616" s="60"/>
      <c r="I616" s="120"/>
    </row>
    <row r="617">
      <c r="G617" s="60"/>
      <c r="I617" s="120"/>
    </row>
    <row r="618">
      <c r="G618" s="60"/>
      <c r="I618" s="120"/>
    </row>
    <row r="619">
      <c r="G619" s="60"/>
      <c r="I619" s="120"/>
    </row>
    <row r="620">
      <c r="G620" s="60"/>
      <c r="I620" s="120"/>
    </row>
    <row r="621">
      <c r="G621" s="60"/>
      <c r="I621" s="120"/>
    </row>
    <row r="622">
      <c r="G622" s="60"/>
      <c r="I622" s="120"/>
    </row>
    <row r="623">
      <c r="G623" s="60"/>
      <c r="I623" s="120"/>
    </row>
    <row r="624">
      <c r="G624" s="60"/>
      <c r="I624" s="120"/>
    </row>
    <row r="625">
      <c r="G625" s="60"/>
      <c r="I625" s="120"/>
    </row>
    <row r="626">
      <c r="G626" s="60"/>
      <c r="I626" s="120"/>
    </row>
    <row r="627">
      <c r="G627" s="60"/>
      <c r="I627" s="120"/>
    </row>
    <row r="628">
      <c r="G628" s="60"/>
      <c r="I628" s="120"/>
    </row>
    <row r="629">
      <c r="G629" s="60"/>
      <c r="I629" s="120"/>
    </row>
    <row r="630">
      <c r="G630" s="60"/>
      <c r="I630" s="120"/>
    </row>
    <row r="631">
      <c r="G631" s="60"/>
      <c r="I631" s="120"/>
    </row>
    <row r="632">
      <c r="G632" s="60"/>
      <c r="I632" s="120"/>
    </row>
    <row r="633">
      <c r="G633" s="60"/>
      <c r="I633" s="120"/>
    </row>
    <row r="634">
      <c r="G634" s="60"/>
      <c r="I634" s="120"/>
    </row>
    <row r="635">
      <c r="G635" s="60"/>
      <c r="I635" s="120"/>
    </row>
    <row r="636">
      <c r="G636" s="60"/>
      <c r="I636" s="120"/>
    </row>
    <row r="637">
      <c r="G637" s="60"/>
      <c r="I637" s="120"/>
    </row>
    <row r="638">
      <c r="G638" s="60"/>
      <c r="I638" s="120"/>
    </row>
    <row r="639">
      <c r="G639" s="60"/>
      <c r="I639" s="120"/>
    </row>
    <row r="640">
      <c r="G640" s="60"/>
      <c r="I640" s="120"/>
    </row>
    <row r="641">
      <c r="G641" s="60"/>
      <c r="I641" s="120"/>
    </row>
    <row r="642">
      <c r="G642" s="60"/>
      <c r="I642" s="120"/>
    </row>
    <row r="643">
      <c r="G643" s="60"/>
      <c r="I643" s="120"/>
    </row>
    <row r="644">
      <c r="G644" s="60"/>
      <c r="I644" s="120"/>
    </row>
    <row r="645">
      <c r="G645" s="60"/>
      <c r="I645" s="120"/>
    </row>
    <row r="646">
      <c r="G646" s="60"/>
      <c r="I646" s="120"/>
    </row>
    <row r="647">
      <c r="G647" s="60"/>
      <c r="I647" s="120"/>
    </row>
    <row r="648">
      <c r="G648" s="60"/>
      <c r="I648" s="120"/>
    </row>
    <row r="649">
      <c r="G649" s="60"/>
      <c r="I649" s="120"/>
    </row>
    <row r="650">
      <c r="G650" s="60"/>
      <c r="I650" s="120"/>
    </row>
    <row r="651">
      <c r="G651" s="60"/>
      <c r="I651" s="120"/>
    </row>
    <row r="652">
      <c r="G652" s="60"/>
      <c r="I652" s="120"/>
    </row>
    <row r="653">
      <c r="G653" s="60"/>
      <c r="I653" s="120"/>
    </row>
    <row r="654">
      <c r="G654" s="60"/>
      <c r="I654" s="120"/>
    </row>
    <row r="655">
      <c r="G655" s="60"/>
      <c r="I655" s="120"/>
    </row>
    <row r="656">
      <c r="G656" s="60"/>
      <c r="I656" s="120"/>
    </row>
    <row r="657">
      <c r="G657" s="60"/>
      <c r="I657" s="120"/>
    </row>
    <row r="658">
      <c r="G658" s="60"/>
      <c r="I658" s="120"/>
    </row>
    <row r="659">
      <c r="G659" s="60"/>
      <c r="I659" s="120"/>
    </row>
    <row r="660">
      <c r="G660" s="60"/>
      <c r="I660" s="120"/>
    </row>
    <row r="661">
      <c r="G661" s="60"/>
      <c r="I661" s="120"/>
    </row>
    <row r="662">
      <c r="G662" s="60"/>
      <c r="I662" s="120"/>
    </row>
    <row r="663">
      <c r="G663" s="60"/>
      <c r="I663" s="120"/>
    </row>
    <row r="664">
      <c r="G664" s="60"/>
      <c r="I664" s="120"/>
    </row>
    <row r="665">
      <c r="G665" s="60"/>
      <c r="I665" s="120"/>
    </row>
    <row r="666">
      <c r="G666" s="60"/>
      <c r="I666" s="120"/>
    </row>
    <row r="667">
      <c r="G667" s="60"/>
      <c r="I667" s="120"/>
    </row>
    <row r="668">
      <c r="G668" s="60"/>
      <c r="I668" s="120"/>
    </row>
    <row r="669">
      <c r="G669" s="60"/>
      <c r="I669" s="120"/>
    </row>
    <row r="670">
      <c r="G670" s="60"/>
      <c r="I670" s="120"/>
    </row>
    <row r="671">
      <c r="G671" s="60"/>
      <c r="I671" s="120"/>
    </row>
    <row r="672">
      <c r="G672" s="60"/>
      <c r="I672" s="120"/>
    </row>
    <row r="673">
      <c r="G673" s="60"/>
      <c r="I673" s="120"/>
    </row>
    <row r="674">
      <c r="G674" s="60"/>
      <c r="I674" s="120"/>
    </row>
    <row r="675">
      <c r="G675" s="60"/>
      <c r="I675" s="120"/>
    </row>
    <row r="676">
      <c r="G676" s="60"/>
      <c r="I676" s="120"/>
    </row>
    <row r="677">
      <c r="G677" s="60"/>
      <c r="I677" s="120"/>
    </row>
    <row r="678">
      <c r="G678" s="60"/>
      <c r="I678" s="120"/>
    </row>
    <row r="679">
      <c r="G679" s="60"/>
      <c r="I679" s="120"/>
    </row>
    <row r="680">
      <c r="G680" s="60"/>
      <c r="I680" s="120"/>
    </row>
    <row r="681">
      <c r="G681" s="60"/>
      <c r="I681" s="120"/>
    </row>
    <row r="682">
      <c r="G682" s="60"/>
      <c r="I682" s="120"/>
    </row>
    <row r="683">
      <c r="G683" s="60"/>
      <c r="I683" s="120"/>
    </row>
    <row r="684">
      <c r="G684" s="60"/>
      <c r="I684" s="120"/>
    </row>
    <row r="685">
      <c r="G685" s="60"/>
      <c r="I685" s="120"/>
    </row>
    <row r="686">
      <c r="G686" s="60"/>
      <c r="I686" s="120"/>
    </row>
    <row r="687">
      <c r="G687" s="60"/>
      <c r="I687" s="120"/>
    </row>
    <row r="688">
      <c r="G688" s="60"/>
      <c r="I688" s="120"/>
    </row>
    <row r="689">
      <c r="G689" s="60"/>
      <c r="I689" s="120"/>
    </row>
    <row r="690">
      <c r="G690" s="60"/>
      <c r="I690" s="120"/>
    </row>
    <row r="691">
      <c r="G691" s="60"/>
      <c r="I691" s="120"/>
    </row>
    <row r="692">
      <c r="G692" s="60"/>
      <c r="I692" s="120"/>
    </row>
    <row r="693">
      <c r="G693" s="60"/>
      <c r="I693" s="120"/>
    </row>
    <row r="694">
      <c r="G694" s="60"/>
      <c r="I694" s="120"/>
    </row>
    <row r="695">
      <c r="G695" s="60"/>
      <c r="I695" s="120"/>
    </row>
    <row r="696">
      <c r="G696" s="60"/>
      <c r="I696" s="120"/>
    </row>
    <row r="697">
      <c r="G697" s="60"/>
      <c r="I697" s="120"/>
    </row>
    <row r="698">
      <c r="G698" s="60"/>
      <c r="I698" s="120"/>
    </row>
    <row r="699">
      <c r="G699" s="60"/>
      <c r="I699" s="120"/>
    </row>
    <row r="700">
      <c r="G700" s="60"/>
      <c r="I700" s="120"/>
    </row>
    <row r="701">
      <c r="G701" s="60"/>
      <c r="I701" s="120"/>
    </row>
    <row r="702">
      <c r="G702" s="60"/>
      <c r="I702" s="120"/>
    </row>
    <row r="703">
      <c r="G703" s="60"/>
      <c r="I703" s="120"/>
    </row>
    <row r="704">
      <c r="G704" s="60"/>
      <c r="I704" s="120"/>
    </row>
    <row r="705">
      <c r="G705" s="60"/>
      <c r="I705" s="120"/>
    </row>
    <row r="706">
      <c r="G706" s="60"/>
      <c r="I706" s="120"/>
    </row>
    <row r="707">
      <c r="G707" s="60"/>
      <c r="I707" s="120"/>
    </row>
    <row r="708">
      <c r="G708" s="60"/>
      <c r="I708" s="120"/>
    </row>
    <row r="709">
      <c r="G709" s="60"/>
      <c r="I709" s="120"/>
    </row>
    <row r="710">
      <c r="G710" s="60"/>
      <c r="I710" s="120"/>
    </row>
    <row r="711">
      <c r="G711" s="60"/>
      <c r="I711" s="120"/>
    </row>
    <row r="712">
      <c r="G712" s="60"/>
      <c r="I712" s="120"/>
    </row>
    <row r="713">
      <c r="G713" s="60"/>
      <c r="I713" s="120"/>
    </row>
    <row r="714">
      <c r="G714" s="60"/>
      <c r="I714" s="120"/>
    </row>
    <row r="715">
      <c r="G715" s="60"/>
      <c r="I715" s="120"/>
    </row>
    <row r="716">
      <c r="G716" s="60"/>
      <c r="I716" s="120"/>
    </row>
    <row r="717">
      <c r="G717" s="60"/>
      <c r="I717" s="120"/>
    </row>
    <row r="718">
      <c r="G718" s="60"/>
      <c r="I718" s="120"/>
    </row>
    <row r="719">
      <c r="G719" s="60"/>
      <c r="I719" s="120"/>
    </row>
    <row r="720">
      <c r="G720" s="60"/>
      <c r="I720" s="120"/>
    </row>
    <row r="721">
      <c r="G721" s="60"/>
      <c r="I721" s="120"/>
    </row>
    <row r="722">
      <c r="G722" s="60"/>
      <c r="I722" s="120"/>
    </row>
    <row r="723">
      <c r="G723" s="60"/>
      <c r="I723" s="120"/>
    </row>
    <row r="724">
      <c r="G724" s="60"/>
      <c r="I724" s="120"/>
    </row>
    <row r="725">
      <c r="G725" s="60"/>
      <c r="I725" s="120"/>
    </row>
    <row r="726">
      <c r="G726" s="60"/>
      <c r="I726" s="120"/>
    </row>
    <row r="727">
      <c r="G727" s="60"/>
      <c r="I727" s="120"/>
    </row>
    <row r="728">
      <c r="G728" s="60"/>
      <c r="I728" s="120"/>
    </row>
    <row r="729">
      <c r="G729" s="60"/>
      <c r="I729" s="120"/>
    </row>
    <row r="730">
      <c r="G730" s="60"/>
      <c r="I730" s="120"/>
    </row>
    <row r="731">
      <c r="G731" s="60"/>
      <c r="I731" s="120"/>
    </row>
    <row r="732">
      <c r="G732" s="60"/>
      <c r="I732" s="120"/>
    </row>
    <row r="733">
      <c r="G733" s="60"/>
      <c r="I733" s="120"/>
    </row>
    <row r="734">
      <c r="G734" s="60"/>
      <c r="I734" s="120"/>
    </row>
    <row r="735">
      <c r="G735" s="60"/>
      <c r="I735" s="120"/>
    </row>
    <row r="736">
      <c r="G736" s="60"/>
      <c r="I736" s="120"/>
    </row>
    <row r="737">
      <c r="G737" s="60"/>
      <c r="I737" s="120"/>
    </row>
    <row r="738">
      <c r="G738" s="60"/>
      <c r="I738" s="120"/>
    </row>
    <row r="739">
      <c r="G739" s="60"/>
      <c r="I739" s="120"/>
    </row>
    <row r="740">
      <c r="G740" s="60"/>
      <c r="I740" s="120"/>
    </row>
    <row r="741">
      <c r="G741" s="60"/>
      <c r="I741" s="120"/>
    </row>
    <row r="742">
      <c r="G742" s="60"/>
      <c r="I742" s="120"/>
    </row>
    <row r="743">
      <c r="G743" s="60"/>
      <c r="I743" s="120"/>
    </row>
    <row r="744">
      <c r="G744" s="60"/>
      <c r="I744" s="120"/>
    </row>
    <row r="745">
      <c r="G745" s="60"/>
      <c r="I745" s="120"/>
    </row>
    <row r="746">
      <c r="G746" s="60"/>
      <c r="I746" s="120"/>
    </row>
    <row r="747">
      <c r="G747" s="60"/>
      <c r="I747" s="120"/>
    </row>
    <row r="748">
      <c r="G748" s="60"/>
      <c r="I748" s="120"/>
    </row>
    <row r="749">
      <c r="G749" s="60"/>
      <c r="I749" s="120"/>
    </row>
    <row r="750">
      <c r="G750" s="60"/>
      <c r="I750" s="120"/>
    </row>
    <row r="751">
      <c r="G751" s="60"/>
      <c r="I751" s="120"/>
    </row>
    <row r="752">
      <c r="G752" s="60"/>
      <c r="I752" s="120"/>
    </row>
    <row r="753">
      <c r="G753" s="60"/>
      <c r="I753" s="120"/>
    </row>
    <row r="754">
      <c r="G754" s="60"/>
      <c r="I754" s="120"/>
    </row>
    <row r="755">
      <c r="G755" s="60"/>
      <c r="I755" s="120"/>
    </row>
    <row r="756">
      <c r="G756" s="60"/>
      <c r="I756" s="120"/>
    </row>
    <row r="757">
      <c r="G757" s="60"/>
      <c r="I757" s="120"/>
    </row>
    <row r="758">
      <c r="G758" s="60"/>
      <c r="I758" s="120"/>
    </row>
    <row r="759">
      <c r="G759" s="60"/>
      <c r="I759" s="120"/>
    </row>
    <row r="760">
      <c r="G760" s="60"/>
      <c r="I760" s="120"/>
    </row>
    <row r="761">
      <c r="G761" s="60"/>
      <c r="I761" s="120"/>
    </row>
    <row r="762">
      <c r="G762" s="60"/>
      <c r="I762" s="120"/>
    </row>
    <row r="763">
      <c r="G763" s="60"/>
      <c r="I763" s="120"/>
    </row>
    <row r="764">
      <c r="G764" s="60"/>
      <c r="I764" s="120"/>
    </row>
    <row r="765">
      <c r="G765" s="60"/>
      <c r="I765" s="120"/>
    </row>
    <row r="766">
      <c r="G766" s="60"/>
      <c r="I766" s="120"/>
    </row>
    <row r="767">
      <c r="G767" s="60"/>
      <c r="I767" s="120"/>
    </row>
    <row r="768">
      <c r="G768" s="60"/>
      <c r="I768" s="120"/>
    </row>
    <row r="769">
      <c r="G769" s="60"/>
      <c r="I769" s="120"/>
    </row>
    <row r="770">
      <c r="G770" s="60"/>
      <c r="I770" s="120"/>
    </row>
    <row r="771">
      <c r="G771" s="60"/>
      <c r="I771" s="120"/>
    </row>
    <row r="772">
      <c r="G772" s="60"/>
      <c r="I772" s="120"/>
    </row>
    <row r="773">
      <c r="G773" s="60"/>
      <c r="I773" s="120"/>
    </row>
    <row r="774">
      <c r="G774" s="60"/>
      <c r="I774" s="120"/>
    </row>
    <row r="775">
      <c r="G775" s="60"/>
      <c r="I775" s="120"/>
    </row>
    <row r="776">
      <c r="G776" s="60"/>
      <c r="I776" s="120"/>
    </row>
    <row r="777">
      <c r="G777" s="60"/>
      <c r="I777" s="120"/>
    </row>
    <row r="778">
      <c r="G778" s="60"/>
      <c r="I778" s="120"/>
    </row>
    <row r="779">
      <c r="G779" s="60"/>
      <c r="I779" s="120"/>
    </row>
    <row r="780">
      <c r="G780" s="60"/>
      <c r="I780" s="120"/>
    </row>
    <row r="781">
      <c r="G781" s="60"/>
      <c r="I781" s="120"/>
    </row>
    <row r="782">
      <c r="G782" s="60"/>
      <c r="I782" s="120"/>
    </row>
    <row r="783">
      <c r="G783" s="60"/>
      <c r="I783" s="120"/>
    </row>
    <row r="784">
      <c r="G784" s="60"/>
      <c r="I784" s="120"/>
    </row>
    <row r="785">
      <c r="G785" s="60"/>
      <c r="I785" s="120"/>
    </row>
    <row r="786">
      <c r="G786" s="60"/>
      <c r="I786" s="120"/>
    </row>
    <row r="787">
      <c r="G787" s="60"/>
      <c r="I787" s="120"/>
    </row>
    <row r="788">
      <c r="G788" s="60"/>
      <c r="I788" s="120"/>
    </row>
    <row r="789">
      <c r="G789" s="60"/>
      <c r="I789" s="120"/>
    </row>
    <row r="790">
      <c r="G790" s="60"/>
      <c r="I790" s="120"/>
    </row>
    <row r="791">
      <c r="G791" s="60"/>
      <c r="I791" s="120"/>
    </row>
    <row r="792">
      <c r="G792" s="60"/>
      <c r="I792" s="120"/>
    </row>
    <row r="793">
      <c r="G793" s="60"/>
      <c r="I793" s="120"/>
    </row>
    <row r="794">
      <c r="G794" s="60"/>
      <c r="I794" s="120"/>
    </row>
    <row r="795">
      <c r="G795" s="60"/>
      <c r="I795" s="120"/>
    </row>
    <row r="796">
      <c r="G796" s="60"/>
      <c r="I796" s="120"/>
    </row>
    <row r="797">
      <c r="G797" s="60"/>
      <c r="I797" s="120"/>
    </row>
    <row r="798">
      <c r="G798" s="60"/>
      <c r="I798" s="120"/>
    </row>
    <row r="799">
      <c r="G799" s="60"/>
      <c r="I799" s="120"/>
    </row>
    <row r="800">
      <c r="G800" s="60"/>
      <c r="I800" s="120"/>
    </row>
    <row r="801">
      <c r="G801" s="60"/>
      <c r="I801" s="120"/>
    </row>
    <row r="802">
      <c r="G802" s="60"/>
      <c r="I802" s="120"/>
    </row>
    <row r="803">
      <c r="G803" s="60"/>
      <c r="I803" s="120"/>
    </row>
    <row r="804">
      <c r="G804" s="60"/>
      <c r="I804" s="120"/>
    </row>
    <row r="805">
      <c r="G805" s="60"/>
      <c r="I805" s="120"/>
    </row>
    <row r="806">
      <c r="G806" s="60"/>
      <c r="I806" s="120"/>
    </row>
    <row r="807">
      <c r="G807" s="60"/>
      <c r="I807" s="120"/>
    </row>
    <row r="808">
      <c r="G808" s="60"/>
      <c r="I808" s="120"/>
    </row>
    <row r="809">
      <c r="G809" s="60"/>
      <c r="I809" s="120"/>
    </row>
    <row r="810">
      <c r="G810" s="60"/>
      <c r="I810" s="120"/>
    </row>
    <row r="811">
      <c r="G811" s="60"/>
      <c r="I811" s="120"/>
    </row>
    <row r="812">
      <c r="G812" s="60"/>
      <c r="I812" s="120"/>
    </row>
    <row r="813">
      <c r="G813" s="60"/>
      <c r="I813" s="120"/>
    </row>
    <row r="814">
      <c r="G814" s="60"/>
      <c r="I814" s="120"/>
    </row>
    <row r="815">
      <c r="G815" s="60"/>
      <c r="I815" s="120"/>
    </row>
    <row r="816">
      <c r="G816" s="60"/>
      <c r="I816" s="120"/>
    </row>
    <row r="817">
      <c r="G817" s="60"/>
      <c r="I817" s="120"/>
    </row>
    <row r="818">
      <c r="G818" s="60"/>
      <c r="I818" s="120"/>
    </row>
    <row r="819">
      <c r="G819" s="60"/>
      <c r="I819" s="120"/>
    </row>
    <row r="820">
      <c r="G820" s="60"/>
      <c r="I820" s="120"/>
    </row>
    <row r="821">
      <c r="G821" s="60"/>
      <c r="I821" s="120"/>
    </row>
    <row r="822">
      <c r="G822" s="60"/>
      <c r="I822" s="120"/>
    </row>
    <row r="823">
      <c r="G823" s="60"/>
      <c r="I823" s="120"/>
    </row>
    <row r="824">
      <c r="G824" s="60"/>
      <c r="I824" s="120"/>
    </row>
    <row r="825">
      <c r="G825" s="60"/>
      <c r="I825" s="120"/>
    </row>
    <row r="826">
      <c r="G826" s="60"/>
      <c r="I826" s="120"/>
    </row>
    <row r="827">
      <c r="G827" s="60"/>
      <c r="I827" s="120"/>
    </row>
    <row r="828">
      <c r="G828" s="60"/>
      <c r="I828" s="120"/>
    </row>
    <row r="829">
      <c r="G829" s="60"/>
      <c r="I829" s="120"/>
    </row>
    <row r="830">
      <c r="G830" s="60"/>
      <c r="I830" s="120"/>
    </row>
    <row r="831">
      <c r="G831" s="60"/>
      <c r="I831" s="120"/>
    </row>
    <row r="832">
      <c r="G832" s="60"/>
      <c r="I832" s="120"/>
    </row>
    <row r="833">
      <c r="G833" s="60"/>
      <c r="I833" s="120"/>
    </row>
    <row r="834">
      <c r="G834" s="60"/>
      <c r="I834" s="120"/>
    </row>
    <row r="835">
      <c r="G835" s="60"/>
      <c r="I835" s="120"/>
    </row>
    <row r="836">
      <c r="G836" s="60"/>
      <c r="I836" s="120"/>
    </row>
    <row r="837">
      <c r="G837" s="60"/>
      <c r="I837" s="120"/>
    </row>
    <row r="838">
      <c r="G838" s="60"/>
      <c r="I838" s="120"/>
    </row>
    <row r="839">
      <c r="G839" s="60"/>
      <c r="I839" s="120"/>
    </row>
    <row r="840">
      <c r="G840" s="60"/>
      <c r="I840" s="120"/>
    </row>
    <row r="841">
      <c r="G841" s="60"/>
      <c r="I841" s="120"/>
    </row>
    <row r="842">
      <c r="G842" s="60"/>
      <c r="I842" s="120"/>
    </row>
    <row r="843">
      <c r="G843" s="60"/>
      <c r="I843" s="120"/>
    </row>
    <row r="844">
      <c r="G844" s="60"/>
      <c r="I844" s="120"/>
    </row>
    <row r="845">
      <c r="G845" s="60"/>
      <c r="I845" s="120"/>
    </row>
    <row r="846">
      <c r="G846" s="60"/>
      <c r="I846" s="120"/>
    </row>
    <row r="847">
      <c r="G847" s="60"/>
      <c r="I847" s="120"/>
    </row>
    <row r="848">
      <c r="G848" s="60"/>
      <c r="I848" s="120"/>
    </row>
    <row r="849">
      <c r="G849" s="60"/>
      <c r="I849" s="120"/>
    </row>
    <row r="850">
      <c r="G850" s="60"/>
      <c r="I850" s="120"/>
    </row>
    <row r="851">
      <c r="G851" s="60"/>
      <c r="I851" s="120"/>
    </row>
    <row r="852">
      <c r="G852" s="60"/>
      <c r="I852" s="120"/>
    </row>
    <row r="853">
      <c r="G853" s="60"/>
      <c r="I853" s="120"/>
    </row>
    <row r="854">
      <c r="G854" s="60"/>
      <c r="I854" s="120"/>
    </row>
    <row r="855">
      <c r="G855" s="60"/>
      <c r="I855" s="120"/>
    </row>
    <row r="856">
      <c r="G856" s="60"/>
      <c r="I856" s="120"/>
    </row>
    <row r="857">
      <c r="G857" s="60"/>
      <c r="I857" s="120"/>
    </row>
    <row r="858">
      <c r="G858" s="60"/>
      <c r="I858" s="120"/>
    </row>
    <row r="859">
      <c r="G859" s="60"/>
      <c r="I859" s="120"/>
    </row>
    <row r="860">
      <c r="G860" s="60"/>
      <c r="I860" s="120"/>
    </row>
    <row r="861">
      <c r="G861" s="60"/>
      <c r="I861" s="120"/>
    </row>
    <row r="862">
      <c r="G862" s="60"/>
      <c r="I862" s="120"/>
    </row>
    <row r="863">
      <c r="G863" s="60"/>
      <c r="I863" s="120"/>
    </row>
    <row r="864">
      <c r="G864" s="60"/>
      <c r="I864" s="120"/>
    </row>
    <row r="865">
      <c r="G865" s="60"/>
      <c r="I865" s="120"/>
    </row>
    <row r="866">
      <c r="G866" s="60"/>
      <c r="I866" s="120"/>
    </row>
    <row r="867">
      <c r="G867" s="60"/>
      <c r="I867" s="120"/>
    </row>
    <row r="868">
      <c r="G868" s="60"/>
      <c r="I868" s="120"/>
    </row>
    <row r="869">
      <c r="G869" s="60"/>
      <c r="I869" s="120"/>
    </row>
    <row r="870">
      <c r="G870" s="60"/>
      <c r="I870" s="120"/>
    </row>
    <row r="871">
      <c r="G871" s="60"/>
      <c r="I871" s="120"/>
    </row>
    <row r="872">
      <c r="G872" s="60"/>
      <c r="I872" s="120"/>
    </row>
    <row r="873">
      <c r="G873" s="60"/>
      <c r="I873" s="120"/>
    </row>
    <row r="874">
      <c r="G874" s="60"/>
      <c r="I874" s="120"/>
    </row>
    <row r="875">
      <c r="G875" s="60"/>
      <c r="I875" s="120"/>
    </row>
    <row r="876">
      <c r="G876" s="60"/>
      <c r="I876" s="120"/>
    </row>
    <row r="877">
      <c r="G877" s="60"/>
      <c r="I877" s="120"/>
    </row>
    <row r="878">
      <c r="G878" s="60"/>
      <c r="I878" s="120"/>
    </row>
    <row r="879">
      <c r="G879" s="60"/>
      <c r="I879" s="120"/>
    </row>
    <row r="880">
      <c r="G880" s="60"/>
      <c r="I880" s="120"/>
    </row>
    <row r="881">
      <c r="G881" s="60"/>
      <c r="I881" s="120"/>
    </row>
    <row r="882">
      <c r="G882" s="60"/>
      <c r="I882" s="120"/>
    </row>
    <row r="883">
      <c r="G883" s="60"/>
      <c r="I883" s="120"/>
    </row>
    <row r="884">
      <c r="G884" s="60"/>
      <c r="I884" s="120"/>
    </row>
    <row r="885">
      <c r="G885" s="60"/>
      <c r="I885" s="120"/>
    </row>
    <row r="886">
      <c r="G886" s="60"/>
      <c r="I886" s="120"/>
    </row>
    <row r="887">
      <c r="G887" s="60"/>
      <c r="I887" s="120"/>
    </row>
    <row r="888">
      <c r="G888" s="60"/>
      <c r="I888" s="120"/>
    </row>
    <row r="889">
      <c r="G889" s="60"/>
      <c r="I889" s="120"/>
    </row>
    <row r="890">
      <c r="G890" s="60"/>
      <c r="I890" s="120"/>
    </row>
    <row r="891">
      <c r="G891" s="60"/>
      <c r="I891" s="120"/>
    </row>
    <row r="892">
      <c r="G892" s="60"/>
      <c r="I892" s="120"/>
    </row>
    <row r="893">
      <c r="G893" s="60"/>
      <c r="I893" s="120"/>
    </row>
    <row r="894">
      <c r="G894" s="60"/>
      <c r="I894" s="120"/>
    </row>
    <row r="895">
      <c r="G895" s="60"/>
      <c r="I895" s="120"/>
    </row>
    <row r="896">
      <c r="G896" s="60"/>
      <c r="I896" s="120"/>
    </row>
    <row r="897">
      <c r="G897" s="60"/>
      <c r="I897" s="120"/>
    </row>
    <row r="898">
      <c r="G898" s="60"/>
      <c r="I898" s="120"/>
    </row>
    <row r="899">
      <c r="G899" s="60"/>
      <c r="I899" s="120"/>
    </row>
    <row r="900">
      <c r="G900" s="60"/>
      <c r="I900" s="120"/>
    </row>
    <row r="901">
      <c r="G901" s="60"/>
      <c r="I901" s="120"/>
    </row>
    <row r="902">
      <c r="G902" s="60"/>
      <c r="I902" s="120"/>
    </row>
    <row r="903">
      <c r="G903" s="60"/>
      <c r="I903" s="120"/>
    </row>
    <row r="904">
      <c r="G904" s="60"/>
      <c r="I904" s="120"/>
    </row>
    <row r="905">
      <c r="G905" s="60"/>
      <c r="I905" s="120"/>
    </row>
    <row r="906">
      <c r="G906" s="60"/>
      <c r="I906" s="120"/>
    </row>
    <row r="907">
      <c r="G907" s="60"/>
      <c r="I907" s="120"/>
    </row>
    <row r="908">
      <c r="G908" s="60"/>
      <c r="I908" s="120"/>
    </row>
    <row r="909">
      <c r="G909" s="60"/>
      <c r="I909" s="120"/>
    </row>
    <row r="910">
      <c r="G910" s="60"/>
      <c r="I910" s="120"/>
    </row>
    <row r="911">
      <c r="G911" s="60"/>
      <c r="I911" s="120"/>
    </row>
    <row r="912">
      <c r="G912" s="60"/>
      <c r="I912" s="120"/>
    </row>
    <row r="913">
      <c r="G913" s="60"/>
      <c r="I913" s="120"/>
    </row>
    <row r="914">
      <c r="G914" s="60"/>
      <c r="I914" s="120"/>
    </row>
    <row r="915">
      <c r="G915" s="60"/>
      <c r="I915" s="120"/>
    </row>
    <row r="916">
      <c r="G916" s="60"/>
      <c r="I916" s="120"/>
    </row>
    <row r="917">
      <c r="G917" s="60"/>
      <c r="I917" s="120"/>
    </row>
    <row r="918">
      <c r="G918" s="60"/>
      <c r="I918" s="120"/>
    </row>
    <row r="919">
      <c r="G919" s="60"/>
      <c r="I919" s="120"/>
    </row>
    <row r="920">
      <c r="G920" s="60"/>
      <c r="I920" s="120"/>
    </row>
    <row r="921">
      <c r="G921" s="60"/>
      <c r="I921" s="120"/>
    </row>
    <row r="922">
      <c r="G922" s="60"/>
      <c r="I922" s="120"/>
    </row>
    <row r="923">
      <c r="G923" s="60"/>
      <c r="I923" s="120"/>
    </row>
    <row r="924">
      <c r="G924" s="60"/>
      <c r="I924" s="120"/>
    </row>
    <row r="925">
      <c r="G925" s="60"/>
      <c r="I925" s="120"/>
    </row>
    <row r="926">
      <c r="G926" s="60"/>
      <c r="I926" s="120"/>
    </row>
    <row r="927">
      <c r="G927" s="60"/>
      <c r="I927" s="120"/>
    </row>
    <row r="928">
      <c r="G928" s="60"/>
      <c r="I928" s="120"/>
    </row>
    <row r="929">
      <c r="G929" s="60"/>
      <c r="I929" s="120"/>
    </row>
    <row r="930">
      <c r="G930" s="60"/>
      <c r="I930" s="120"/>
    </row>
    <row r="931">
      <c r="G931" s="60"/>
      <c r="I931" s="120"/>
    </row>
    <row r="932">
      <c r="G932" s="60"/>
      <c r="I932" s="120"/>
    </row>
    <row r="933">
      <c r="G933" s="60"/>
      <c r="I933" s="120"/>
    </row>
    <row r="934">
      <c r="G934" s="60"/>
      <c r="I934" s="120"/>
    </row>
    <row r="935">
      <c r="G935" s="60"/>
      <c r="I935" s="120"/>
    </row>
    <row r="936">
      <c r="G936" s="60"/>
      <c r="I936" s="120"/>
    </row>
    <row r="937">
      <c r="G937" s="60"/>
      <c r="I937" s="120"/>
    </row>
    <row r="938">
      <c r="G938" s="60"/>
      <c r="I938" s="120"/>
    </row>
    <row r="939">
      <c r="G939" s="60"/>
      <c r="I939" s="120"/>
    </row>
    <row r="940">
      <c r="G940" s="60"/>
      <c r="I940" s="120"/>
    </row>
    <row r="941">
      <c r="G941" s="60"/>
      <c r="I941" s="120"/>
    </row>
    <row r="942">
      <c r="G942" s="60"/>
      <c r="I942" s="120"/>
    </row>
    <row r="943">
      <c r="G943" s="60"/>
      <c r="I943" s="120"/>
    </row>
    <row r="944">
      <c r="G944" s="60"/>
      <c r="I944" s="120"/>
    </row>
    <row r="945">
      <c r="G945" s="60"/>
      <c r="I945" s="120"/>
    </row>
    <row r="946">
      <c r="G946" s="60"/>
      <c r="I946" s="120"/>
    </row>
    <row r="947">
      <c r="G947" s="60"/>
      <c r="I947" s="120"/>
    </row>
    <row r="948">
      <c r="G948" s="60"/>
      <c r="I948" s="120"/>
    </row>
    <row r="949">
      <c r="G949" s="60"/>
      <c r="I949" s="120"/>
    </row>
    <row r="950">
      <c r="G950" s="60"/>
      <c r="I950" s="120"/>
    </row>
    <row r="951">
      <c r="G951" s="60"/>
      <c r="I951" s="120"/>
    </row>
    <row r="952">
      <c r="G952" s="60"/>
      <c r="I952" s="120"/>
    </row>
    <row r="953">
      <c r="G953" s="60"/>
      <c r="I953" s="120"/>
    </row>
    <row r="954">
      <c r="G954" s="60"/>
      <c r="I954" s="120"/>
    </row>
    <row r="955">
      <c r="G955" s="60"/>
      <c r="I955" s="120"/>
    </row>
    <row r="956">
      <c r="G956" s="60"/>
      <c r="I956" s="120"/>
    </row>
    <row r="957">
      <c r="G957" s="60"/>
      <c r="I957" s="120"/>
    </row>
    <row r="958">
      <c r="G958" s="60"/>
      <c r="I958" s="120"/>
    </row>
    <row r="959">
      <c r="G959" s="60"/>
      <c r="I959" s="120"/>
    </row>
    <row r="960">
      <c r="G960" s="60"/>
      <c r="I960" s="120"/>
    </row>
    <row r="961">
      <c r="G961" s="60"/>
      <c r="I961" s="120"/>
    </row>
    <row r="962">
      <c r="G962" s="60"/>
      <c r="I962" s="120"/>
    </row>
    <row r="963">
      <c r="G963" s="60"/>
      <c r="I963" s="120"/>
    </row>
    <row r="964">
      <c r="G964" s="60"/>
      <c r="I964" s="120"/>
    </row>
    <row r="965">
      <c r="G965" s="60"/>
      <c r="I965" s="120"/>
    </row>
    <row r="966">
      <c r="G966" s="60"/>
      <c r="I966" s="120"/>
    </row>
    <row r="967">
      <c r="G967" s="60"/>
      <c r="I967" s="120"/>
    </row>
    <row r="968">
      <c r="G968" s="60"/>
      <c r="I968" s="120"/>
    </row>
    <row r="969">
      <c r="G969" s="60"/>
      <c r="I969" s="120"/>
    </row>
    <row r="970">
      <c r="G970" s="60"/>
      <c r="I970" s="120"/>
    </row>
    <row r="971">
      <c r="G971" s="60"/>
      <c r="I971" s="120"/>
    </row>
    <row r="972">
      <c r="G972" s="60"/>
      <c r="I972" s="120"/>
    </row>
    <row r="973">
      <c r="G973" s="60"/>
      <c r="I973" s="120"/>
    </row>
    <row r="974">
      <c r="G974" s="60"/>
      <c r="I974" s="120"/>
    </row>
    <row r="975">
      <c r="G975" s="60"/>
      <c r="I975" s="120"/>
    </row>
    <row r="976">
      <c r="G976" s="60"/>
      <c r="I976" s="120"/>
    </row>
    <row r="977">
      <c r="G977" s="60"/>
      <c r="I977" s="120"/>
    </row>
    <row r="978">
      <c r="G978" s="60"/>
      <c r="I978" s="120"/>
    </row>
    <row r="979">
      <c r="G979" s="60"/>
      <c r="I979" s="120"/>
    </row>
    <row r="980">
      <c r="G980" s="60"/>
      <c r="I980" s="120"/>
    </row>
    <row r="981">
      <c r="G981" s="60"/>
      <c r="I981" s="120"/>
    </row>
    <row r="982">
      <c r="G982" s="60"/>
      <c r="I982" s="120"/>
    </row>
    <row r="983">
      <c r="G983" s="60"/>
      <c r="I983" s="120"/>
    </row>
    <row r="984">
      <c r="G984" s="60"/>
      <c r="I984" s="120"/>
    </row>
    <row r="985">
      <c r="G985" s="60"/>
      <c r="I985" s="120"/>
    </row>
    <row r="986">
      <c r="G986" s="60"/>
      <c r="I986" s="120"/>
    </row>
    <row r="987">
      <c r="G987" s="60"/>
      <c r="I987" s="120"/>
    </row>
    <row r="988">
      <c r="G988" s="60"/>
      <c r="I988" s="120"/>
    </row>
    <row r="989">
      <c r="G989" s="60"/>
      <c r="I989" s="120"/>
    </row>
    <row r="990">
      <c r="G990" s="60"/>
      <c r="I990" s="120"/>
    </row>
    <row r="991">
      <c r="G991" s="60"/>
      <c r="I991" s="120"/>
    </row>
    <row r="992">
      <c r="G992" s="60"/>
      <c r="I992" s="120"/>
    </row>
    <row r="993">
      <c r="G993" s="60"/>
      <c r="I993" s="120"/>
    </row>
    <row r="994">
      <c r="G994" s="60"/>
      <c r="I994" s="120"/>
    </row>
    <row r="995">
      <c r="G995" s="60"/>
      <c r="I995" s="120"/>
    </row>
    <row r="996">
      <c r="G996" s="60"/>
      <c r="I996" s="120"/>
    </row>
    <row r="997">
      <c r="G997" s="60"/>
      <c r="I997" s="120"/>
    </row>
    <row r="998">
      <c r="G998" s="60"/>
      <c r="I998" s="120"/>
    </row>
    <row r="999">
      <c r="G999" s="60"/>
      <c r="I999" s="120"/>
    </row>
    <row r="1000">
      <c r="G1000" s="60"/>
      <c r="I1000" s="120"/>
    </row>
  </sheetData>
  <autoFilter ref="$A$1:$Z$17"/>
  <mergeCells count="5">
    <mergeCell ref="A2:A17"/>
    <mergeCell ref="B2:B16"/>
    <mergeCell ref="C2:C6"/>
    <mergeCell ref="C8:C9"/>
    <mergeCell ref="C10:C16"/>
  </mergeCells>
  <hyperlinks>
    <hyperlink r:id="rId1" ref="J2"/>
    <hyperlink r:id="rId2" ref="J3"/>
    <hyperlink r:id="rId3" ref="J4"/>
    <hyperlink r:id="rId4" ref="J5"/>
    <hyperlink r:id="rId5" ref="J6"/>
    <hyperlink r:id="rId6" ref="J7"/>
    <hyperlink r:id="rId7" ref="J8"/>
    <hyperlink r:id="rId8" ref="J9"/>
    <hyperlink r:id="rId9" ref="J10"/>
    <hyperlink r:id="rId10" ref="J11"/>
    <hyperlink r:id="rId11" ref="J12"/>
    <hyperlink r:id="rId12" ref="J13"/>
    <hyperlink r:id="rId13" ref="J14"/>
    <hyperlink r:id="rId14" ref="J15"/>
    <hyperlink r:id="rId15" ref="J16"/>
    <hyperlink r:id="rId16" ref="J17"/>
  </hyperlinks>
  <drawing r:id="rId17"/>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9.38"/>
    <col customWidth="1" min="3" max="3" width="30.88"/>
    <col customWidth="1" min="4" max="4" width="57.13"/>
    <col customWidth="1" min="5" max="5" width="38.38"/>
    <col customWidth="1" min="6" max="6" width="27.5"/>
    <col customWidth="1" min="8" max="8" width="70.0"/>
    <col customWidth="1" min="9" max="9" width="20.5"/>
    <col customWidth="1" min="10" max="10" width="19.63"/>
  </cols>
  <sheetData>
    <row r="1">
      <c r="A1" s="10" t="s">
        <v>0</v>
      </c>
      <c r="B1" s="10" t="s">
        <v>1</v>
      </c>
      <c r="C1" s="10" t="s">
        <v>2</v>
      </c>
      <c r="D1" s="10" t="s">
        <v>558</v>
      </c>
      <c r="E1" s="10" t="s">
        <v>559</v>
      </c>
      <c r="F1" s="10" t="s">
        <v>5</v>
      </c>
      <c r="G1" s="10" t="s">
        <v>560</v>
      </c>
      <c r="H1" s="13" t="s">
        <v>561</v>
      </c>
      <c r="I1" s="13" t="s">
        <v>8</v>
      </c>
      <c r="J1" s="13" t="s">
        <v>9</v>
      </c>
      <c r="K1" s="10" t="s">
        <v>10</v>
      </c>
    </row>
    <row r="2">
      <c r="A2" s="14" t="s">
        <v>562</v>
      </c>
      <c r="B2" s="170" t="s">
        <v>563</v>
      </c>
      <c r="C2" s="171" t="s">
        <v>564</v>
      </c>
      <c r="D2" s="19" t="s">
        <v>565</v>
      </c>
      <c r="E2" s="102" t="s">
        <v>566</v>
      </c>
      <c r="F2" s="106" t="s">
        <v>567</v>
      </c>
      <c r="G2" s="172">
        <v>45658.0</v>
      </c>
      <c r="H2" s="73" t="s">
        <v>568</v>
      </c>
      <c r="I2" s="143" t="s">
        <v>569</v>
      </c>
      <c r="J2" s="74" t="s">
        <v>570</v>
      </c>
      <c r="K2" s="43"/>
    </row>
    <row r="3" ht="183.0" customHeight="1">
      <c r="A3" s="24"/>
      <c r="B3" s="24"/>
      <c r="C3" s="91" t="s">
        <v>571</v>
      </c>
      <c r="D3" s="106" t="s">
        <v>572</v>
      </c>
      <c r="E3" s="102" t="s">
        <v>16</v>
      </c>
      <c r="F3" s="19" t="s">
        <v>573</v>
      </c>
      <c r="G3" s="172">
        <v>45658.0</v>
      </c>
      <c r="H3" s="73" t="s">
        <v>574</v>
      </c>
      <c r="I3" s="47" t="s">
        <v>575</v>
      </c>
      <c r="J3" s="63" t="s">
        <v>576</v>
      </c>
      <c r="K3" s="43"/>
    </row>
    <row r="4">
      <c r="A4" s="24"/>
      <c r="B4" s="24"/>
      <c r="C4" s="24"/>
      <c r="D4" s="33" t="s">
        <v>577</v>
      </c>
      <c r="E4" s="173" t="s">
        <v>578</v>
      </c>
      <c r="F4" s="162" t="s">
        <v>579</v>
      </c>
      <c r="G4" s="174">
        <v>45658.0</v>
      </c>
      <c r="H4" s="104" t="s">
        <v>580</v>
      </c>
      <c r="I4" s="104"/>
      <c r="J4" s="82" t="s">
        <v>581</v>
      </c>
      <c r="K4" s="69"/>
      <c r="L4" s="71"/>
      <c r="M4" s="71"/>
      <c r="N4" s="71"/>
      <c r="O4" s="71"/>
      <c r="P4" s="71"/>
      <c r="Q4" s="71"/>
      <c r="R4" s="71"/>
      <c r="S4" s="71"/>
      <c r="T4" s="71"/>
      <c r="U4" s="71"/>
      <c r="V4" s="71"/>
      <c r="W4" s="71"/>
      <c r="X4" s="71"/>
      <c r="Y4" s="71"/>
      <c r="Z4" s="71"/>
    </row>
    <row r="5">
      <c r="A5" s="24"/>
      <c r="B5" s="24"/>
      <c r="C5" s="24"/>
      <c r="D5" s="106" t="s">
        <v>582</v>
      </c>
      <c r="E5" s="114" t="s">
        <v>578</v>
      </c>
      <c r="F5" s="19" t="s">
        <v>583</v>
      </c>
      <c r="G5" s="175">
        <v>45658.0</v>
      </c>
      <c r="H5" s="73" t="s">
        <v>584</v>
      </c>
      <c r="I5" s="47"/>
      <c r="J5" s="63" t="s">
        <v>585</v>
      </c>
      <c r="K5" s="43"/>
    </row>
    <row r="6">
      <c r="A6" s="24"/>
      <c r="B6" s="24"/>
      <c r="C6" s="24"/>
      <c r="D6" s="106" t="s">
        <v>586</v>
      </c>
      <c r="E6" s="114" t="s">
        <v>587</v>
      </c>
      <c r="F6" s="19" t="s">
        <v>588</v>
      </c>
      <c r="G6" s="175">
        <v>45809.0</v>
      </c>
      <c r="H6" s="73" t="s">
        <v>589</v>
      </c>
      <c r="I6" s="47" t="s">
        <v>590</v>
      </c>
      <c r="J6" s="66" t="s">
        <v>591</v>
      </c>
      <c r="K6" s="43"/>
    </row>
    <row r="7">
      <c r="A7" s="24"/>
      <c r="B7" s="24"/>
      <c r="C7" s="24"/>
      <c r="D7" s="106" t="s">
        <v>592</v>
      </c>
      <c r="E7" s="114" t="s">
        <v>593</v>
      </c>
      <c r="F7" s="19" t="s">
        <v>594</v>
      </c>
      <c r="G7" s="29" t="s">
        <v>211</v>
      </c>
      <c r="H7" s="21" t="s">
        <v>595</v>
      </c>
      <c r="I7" s="176" t="s">
        <v>596</v>
      </c>
      <c r="J7" s="66" t="s">
        <v>597</v>
      </c>
      <c r="K7" s="43"/>
    </row>
    <row r="8">
      <c r="A8" s="24"/>
      <c r="B8" s="24"/>
      <c r="C8" s="24"/>
      <c r="D8" s="106" t="s">
        <v>598</v>
      </c>
      <c r="E8" s="102" t="s">
        <v>599</v>
      </c>
      <c r="F8" s="19" t="s">
        <v>600</v>
      </c>
      <c r="G8" s="175">
        <v>45658.0</v>
      </c>
      <c r="H8" s="73" t="s">
        <v>601</v>
      </c>
      <c r="I8" s="47" t="s">
        <v>252</v>
      </c>
      <c r="J8" s="63" t="s">
        <v>602</v>
      </c>
      <c r="K8" s="43"/>
    </row>
    <row r="9">
      <c r="A9" s="24"/>
      <c r="B9" s="24"/>
      <c r="C9" s="24"/>
      <c r="D9" s="177" t="s">
        <v>603</v>
      </c>
      <c r="E9" s="173" t="s">
        <v>49</v>
      </c>
      <c r="F9" s="162" t="s">
        <v>50</v>
      </c>
      <c r="G9" s="178">
        <v>45658.0</v>
      </c>
      <c r="H9" s="104" t="s">
        <v>277</v>
      </c>
      <c r="I9" s="104" t="s">
        <v>163</v>
      </c>
      <c r="J9" s="70" t="s">
        <v>604</v>
      </c>
      <c r="K9" s="69"/>
      <c r="L9" s="71"/>
      <c r="M9" s="71"/>
      <c r="N9" s="71"/>
      <c r="O9" s="71"/>
      <c r="P9" s="71"/>
      <c r="Q9" s="71"/>
      <c r="R9" s="71"/>
      <c r="S9" s="71"/>
      <c r="T9" s="71"/>
      <c r="U9" s="71"/>
      <c r="V9" s="71"/>
      <c r="W9" s="71"/>
      <c r="X9" s="71"/>
      <c r="Y9" s="71"/>
      <c r="Z9" s="71"/>
    </row>
    <row r="10">
      <c r="A10" s="24"/>
      <c r="B10" s="24"/>
      <c r="C10" s="24"/>
      <c r="D10" s="106" t="s">
        <v>605</v>
      </c>
      <c r="E10" s="114" t="s">
        <v>49</v>
      </c>
      <c r="F10" s="179" t="s">
        <v>50</v>
      </c>
      <c r="G10" s="175">
        <v>45658.0</v>
      </c>
      <c r="H10" s="47" t="s">
        <v>606</v>
      </c>
      <c r="I10" s="47" t="s">
        <v>163</v>
      </c>
      <c r="J10" s="63" t="s">
        <v>607</v>
      </c>
      <c r="K10" s="43"/>
    </row>
    <row r="11">
      <c r="A11" s="24"/>
      <c r="B11" s="24"/>
      <c r="C11" s="24"/>
      <c r="D11" s="180" t="s">
        <v>608</v>
      </c>
      <c r="E11" s="114" t="s">
        <v>609</v>
      </c>
      <c r="F11" s="179" t="s">
        <v>610</v>
      </c>
      <c r="G11" s="175">
        <v>45717.0</v>
      </c>
      <c r="H11" s="181" t="s">
        <v>611</v>
      </c>
      <c r="I11" s="182" t="s">
        <v>612</v>
      </c>
      <c r="J11" s="63" t="s">
        <v>613</v>
      </c>
      <c r="K11" s="43"/>
    </row>
    <row r="12" ht="273.0" customHeight="1">
      <c r="A12" s="24"/>
      <c r="B12" s="24"/>
      <c r="C12" s="24"/>
      <c r="D12" s="183" t="s">
        <v>614</v>
      </c>
      <c r="E12" s="173" t="s">
        <v>178</v>
      </c>
      <c r="F12" s="68" t="s">
        <v>615</v>
      </c>
      <c r="G12" s="51" t="s">
        <v>616</v>
      </c>
      <c r="H12" s="86" t="s">
        <v>617</v>
      </c>
      <c r="I12" s="104"/>
      <c r="J12" s="82" t="s">
        <v>618</v>
      </c>
      <c r="K12" s="69"/>
      <c r="L12" s="71"/>
      <c r="M12" s="71"/>
      <c r="N12" s="71"/>
      <c r="O12" s="71"/>
      <c r="P12" s="71"/>
      <c r="Q12" s="71"/>
      <c r="R12" s="71"/>
      <c r="S12" s="71"/>
      <c r="T12" s="71"/>
      <c r="U12" s="71"/>
      <c r="V12" s="71"/>
      <c r="W12" s="71"/>
      <c r="X12" s="71"/>
      <c r="Y12" s="71"/>
      <c r="Z12" s="71"/>
    </row>
    <row r="13">
      <c r="A13" s="24"/>
      <c r="B13" s="48"/>
      <c r="C13" s="48"/>
      <c r="D13" s="125" t="s">
        <v>619</v>
      </c>
      <c r="E13" s="173" t="s">
        <v>322</v>
      </c>
      <c r="F13" s="184" t="s">
        <v>450</v>
      </c>
      <c r="G13" s="51" t="s">
        <v>620</v>
      </c>
      <c r="H13" s="104"/>
      <c r="I13" s="104"/>
      <c r="J13" s="82" t="s">
        <v>621</v>
      </c>
      <c r="K13" s="69"/>
      <c r="L13" s="71"/>
      <c r="M13" s="71"/>
      <c r="N13" s="71"/>
      <c r="O13" s="71"/>
      <c r="P13" s="71"/>
      <c r="Q13" s="71"/>
      <c r="R13" s="71"/>
      <c r="S13" s="71"/>
      <c r="T13" s="71"/>
      <c r="U13" s="71"/>
      <c r="V13" s="71"/>
      <c r="W13" s="71"/>
      <c r="X13" s="71"/>
      <c r="Y13" s="71"/>
      <c r="Z13" s="71"/>
    </row>
    <row r="14">
      <c r="A14" s="24"/>
      <c r="B14" s="185" t="s">
        <v>622</v>
      </c>
      <c r="C14" s="91" t="s">
        <v>623</v>
      </c>
      <c r="D14" s="179" t="s">
        <v>624</v>
      </c>
      <c r="E14" s="114" t="s">
        <v>16</v>
      </c>
      <c r="F14" s="179" t="s">
        <v>625</v>
      </c>
      <c r="G14" s="175">
        <v>45658.0</v>
      </c>
      <c r="H14" s="73" t="s">
        <v>626</v>
      </c>
      <c r="I14" s="182" t="s">
        <v>627</v>
      </c>
      <c r="J14" s="63" t="s">
        <v>628</v>
      </c>
      <c r="K14" s="43"/>
    </row>
    <row r="15">
      <c r="A15" s="24"/>
      <c r="B15" s="24"/>
      <c r="C15" s="24"/>
      <c r="D15" s="19" t="s">
        <v>629</v>
      </c>
      <c r="E15" s="102" t="s">
        <v>16</v>
      </c>
      <c r="F15" s="19" t="s">
        <v>630</v>
      </c>
      <c r="G15" s="175">
        <v>45658.0</v>
      </c>
      <c r="H15" s="73" t="s">
        <v>631</v>
      </c>
      <c r="I15" s="73" t="s">
        <v>632</v>
      </c>
      <c r="J15" s="63" t="s">
        <v>633</v>
      </c>
      <c r="K15" s="43"/>
    </row>
    <row r="16">
      <c r="A16" s="24"/>
      <c r="B16" s="24"/>
      <c r="C16" s="24"/>
      <c r="D16" s="19" t="s">
        <v>634</v>
      </c>
      <c r="E16" s="186" t="s">
        <v>635</v>
      </c>
      <c r="F16" s="106" t="s">
        <v>636</v>
      </c>
      <c r="G16" s="175">
        <v>45658.0</v>
      </c>
      <c r="H16" s="73" t="s">
        <v>637</v>
      </c>
      <c r="I16" s="47"/>
      <c r="J16" s="63" t="s">
        <v>638</v>
      </c>
      <c r="K16" s="43"/>
    </row>
    <row r="17">
      <c r="A17" s="24"/>
      <c r="B17" s="24"/>
      <c r="C17" s="24"/>
      <c r="D17" s="162" t="s">
        <v>639</v>
      </c>
      <c r="E17" s="187" t="s">
        <v>640</v>
      </c>
      <c r="F17" s="33" t="s">
        <v>641</v>
      </c>
      <c r="G17" s="178">
        <v>45658.0</v>
      </c>
      <c r="H17" s="104" t="s">
        <v>642</v>
      </c>
      <c r="I17" s="104" t="s">
        <v>199</v>
      </c>
      <c r="J17" s="82" t="s">
        <v>643</v>
      </c>
      <c r="K17" s="69"/>
      <c r="L17" s="71"/>
      <c r="M17" s="71"/>
      <c r="N17" s="71"/>
      <c r="O17" s="71"/>
      <c r="P17" s="71"/>
      <c r="Q17" s="71"/>
      <c r="R17" s="71"/>
      <c r="S17" s="71"/>
      <c r="T17" s="71"/>
      <c r="U17" s="71"/>
      <c r="V17" s="71"/>
      <c r="W17" s="71"/>
      <c r="X17" s="71"/>
      <c r="Y17" s="71"/>
      <c r="Z17" s="71"/>
    </row>
    <row r="18">
      <c r="A18" s="24"/>
      <c r="B18" s="24"/>
      <c r="C18" s="24"/>
      <c r="D18" s="106" t="s">
        <v>644</v>
      </c>
      <c r="E18" s="186" t="s">
        <v>645</v>
      </c>
      <c r="F18" s="19" t="s">
        <v>646</v>
      </c>
      <c r="G18" s="18" t="s">
        <v>363</v>
      </c>
      <c r="H18" s="73" t="s">
        <v>647</v>
      </c>
      <c r="I18" s="47" t="s">
        <v>150</v>
      </c>
      <c r="J18" s="63" t="s">
        <v>648</v>
      </c>
      <c r="K18" s="43"/>
    </row>
    <row r="19">
      <c r="A19" s="24"/>
      <c r="B19" s="24"/>
      <c r="C19" s="24"/>
      <c r="D19" s="188" t="s">
        <v>649</v>
      </c>
      <c r="E19" s="187" t="s">
        <v>599</v>
      </c>
      <c r="F19" s="33" t="s">
        <v>600</v>
      </c>
      <c r="G19" s="51" t="s">
        <v>363</v>
      </c>
      <c r="H19" s="86" t="s">
        <v>650</v>
      </c>
      <c r="I19" s="104" t="s">
        <v>252</v>
      </c>
      <c r="J19" s="82" t="s">
        <v>651</v>
      </c>
      <c r="K19" s="69"/>
      <c r="L19" s="71"/>
      <c r="M19" s="71"/>
      <c r="N19" s="71"/>
      <c r="O19" s="71"/>
      <c r="P19" s="71"/>
      <c r="Q19" s="71"/>
      <c r="R19" s="71"/>
      <c r="S19" s="71"/>
      <c r="T19" s="71"/>
      <c r="U19" s="71"/>
      <c r="V19" s="71"/>
      <c r="W19" s="71"/>
      <c r="X19" s="71"/>
      <c r="Y19" s="71"/>
      <c r="Z19" s="71"/>
    </row>
    <row r="20">
      <c r="A20" s="24"/>
      <c r="B20" s="24"/>
      <c r="C20" s="24"/>
      <c r="D20" s="179" t="s">
        <v>652</v>
      </c>
      <c r="E20" s="189" t="s">
        <v>653</v>
      </c>
      <c r="F20" s="106" t="s">
        <v>654</v>
      </c>
      <c r="G20" s="175">
        <v>45658.0</v>
      </c>
      <c r="H20" s="73" t="s">
        <v>655</v>
      </c>
      <c r="I20" s="47" t="s">
        <v>472</v>
      </c>
      <c r="J20" s="63" t="s">
        <v>656</v>
      </c>
      <c r="K20" s="43"/>
    </row>
    <row r="21">
      <c r="A21" s="24"/>
      <c r="B21" s="48"/>
      <c r="C21" s="48"/>
      <c r="D21" s="62" t="s">
        <v>657</v>
      </c>
      <c r="E21" s="102" t="s">
        <v>658</v>
      </c>
      <c r="F21" s="106" t="s">
        <v>659</v>
      </c>
      <c r="G21" s="172">
        <v>45658.0</v>
      </c>
      <c r="H21" s="168" t="s">
        <v>660</v>
      </c>
      <c r="I21" s="47" t="s">
        <v>661</v>
      </c>
      <c r="J21" s="63" t="s">
        <v>662</v>
      </c>
      <c r="K21" s="43"/>
    </row>
    <row r="22" ht="85.5" customHeight="1">
      <c r="A22" s="24"/>
      <c r="B22" s="96" t="s">
        <v>663</v>
      </c>
      <c r="C22" s="91" t="s">
        <v>664</v>
      </c>
      <c r="D22" s="106" t="s">
        <v>665</v>
      </c>
      <c r="E22" s="102" t="s">
        <v>578</v>
      </c>
      <c r="F22" s="19" t="s">
        <v>666</v>
      </c>
      <c r="G22" s="175">
        <v>45658.0</v>
      </c>
      <c r="H22" s="47" t="s">
        <v>667</v>
      </c>
      <c r="I22" s="47" t="s">
        <v>668</v>
      </c>
      <c r="J22" s="63" t="s">
        <v>669</v>
      </c>
      <c r="K22" s="43"/>
    </row>
    <row r="23">
      <c r="A23" s="24"/>
      <c r="B23" s="24"/>
      <c r="C23" s="24"/>
      <c r="D23" s="190" t="s">
        <v>670</v>
      </c>
      <c r="E23" s="191" t="s">
        <v>671</v>
      </c>
      <c r="F23" s="192" t="s">
        <v>50</v>
      </c>
      <c r="G23" s="193">
        <v>45658.0</v>
      </c>
      <c r="H23" s="132" t="s">
        <v>672</v>
      </c>
      <c r="I23" s="194"/>
      <c r="J23" s="157" t="s">
        <v>673</v>
      </c>
      <c r="K23" s="134"/>
    </row>
    <row r="24" ht="283.5" customHeight="1">
      <c r="A24" s="24"/>
      <c r="B24" s="24"/>
      <c r="C24" s="24"/>
      <c r="D24" s="48"/>
      <c r="E24" s="48"/>
      <c r="F24" s="48"/>
      <c r="G24" s="48"/>
      <c r="H24" s="136"/>
      <c r="I24" s="47" t="s">
        <v>674</v>
      </c>
      <c r="J24" s="136"/>
      <c r="K24" s="136"/>
    </row>
    <row r="25">
      <c r="A25" s="24"/>
      <c r="B25" s="24"/>
      <c r="C25" s="48"/>
      <c r="D25" s="195" t="s">
        <v>675</v>
      </c>
      <c r="E25" s="196" t="s">
        <v>166</v>
      </c>
      <c r="F25" s="195" t="s">
        <v>167</v>
      </c>
      <c r="G25" s="178">
        <v>45658.0</v>
      </c>
      <c r="H25" s="197"/>
      <c r="I25" s="104"/>
      <c r="J25" s="82" t="s">
        <v>676</v>
      </c>
      <c r="K25" s="69"/>
      <c r="L25" s="71"/>
      <c r="M25" s="71"/>
      <c r="N25" s="71"/>
      <c r="O25" s="71"/>
      <c r="P25" s="71"/>
      <c r="Q25" s="71"/>
      <c r="R25" s="71"/>
      <c r="S25" s="71"/>
      <c r="T25" s="71"/>
      <c r="U25" s="71"/>
      <c r="V25" s="71"/>
      <c r="W25" s="71"/>
      <c r="X25" s="71"/>
      <c r="Y25" s="71"/>
      <c r="Z25" s="71"/>
    </row>
    <row r="26">
      <c r="A26" s="24"/>
      <c r="B26" s="24"/>
      <c r="C26" s="91" t="s">
        <v>677</v>
      </c>
      <c r="D26" s="19" t="s">
        <v>678</v>
      </c>
      <c r="E26" s="18" t="s">
        <v>679</v>
      </c>
      <c r="F26" s="19" t="s">
        <v>302</v>
      </c>
      <c r="G26" s="29" t="s">
        <v>211</v>
      </c>
      <c r="H26" s="198" t="s">
        <v>680</v>
      </c>
      <c r="I26" s="47" t="s">
        <v>150</v>
      </c>
      <c r="J26" s="63" t="s">
        <v>681</v>
      </c>
      <c r="K26" s="43"/>
    </row>
    <row r="27">
      <c r="A27" s="24"/>
      <c r="B27" s="24"/>
      <c r="C27" s="24"/>
      <c r="D27" s="19" t="s">
        <v>682</v>
      </c>
      <c r="E27" s="18" t="s">
        <v>16</v>
      </c>
      <c r="F27" s="19" t="s">
        <v>683</v>
      </c>
      <c r="G27" s="29" t="s">
        <v>211</v>
      </c>
      <c r="H27" s="47" t="s">
        <v>684</v>
      </c>
      <c r="I27" s="47" t="s">
        <v>685</v>
      </c>
      <c r="J27" s="66" t="s">
        <v>686</v>
      </c>
      <c r="K27" s="43"/>
    </row>
    <row r="28">
      <c r="A28" s="48"/>
      <c r="B28" s="48"/>
      <c r="C28" s="48"/>
      <c r="D28" s="199" t="s">
        <v>687</v>
      </c>
      <c r="E28" s="103" t="s">
        <v>322</v>
      </c>
      <c r="F28" s="162" t="s">
        <v>450</v>
      </c>
      <c r="G28" s="35" t="s">
        <v>211</v>
      </c>
      <c r="H28" s="104"/>
      <c r="I28" s="104"/>
      <c r="J28" s="82" t="s">
        <v>688</v>
      </c>
      <c r="K28" s="69"/>
      <c r="L28" s="71"/>
      <c r="M28" s="71"/>
      <c r="N28" s="71"/>
      <c r="O28" s="71"/>
      <c r="P28" s="71"/>
      <c r="Q28" s="71"/>
      <c r="R28" s="71"/>
      <c r="S28" s="71"/>
      <c r="T28" s="71"/>
      <c r="U28" s="71"/>
      <c r="V28" s="71"/>
      <c r="W28" s="71"/>
      <c r="X28" s="71"/>
      <c r="Y28" s="71"/>
      <c r="Z28" s="71"/>
    </row>
    <row r="29">
      <c r="G29" s="60"/>
      <c r="I29" s="120"/>
    </row>
    <row r="30">
      <c r="G30" s="60"/>
      <c r="I30" s="120"/>
    </row>
    <row r="31">
      <c r="G31" s="60"/>
      <c r="I31" s="120"/>
    </row>
    <row r="32">
      <c r="G32" s="60"/>
      <c r="I32" s="120"/>
    </row>
    <row r="33">
      <c r="G33" s="60"/>
      <c r="I33" s="120"/>
    </row>
    <row r="34">
      <c r="G34" s="60"/>
      <c r="I34" s="120"/>
    </row>
    <row r="35">
      <c r="G35" s="60"/>
      <c r="I35" s="120"/>
    </row>
    <row r="36">
      <c r="G36" s="60"/>
      <c r="I36" s="120"/>
    </row>
    <row r="37">
      <c r="G37" s="60"/>
      <c r="I37" s="120"/>
    </row>
    <row r="38">
      <c r="G38" s="60"/>
      <c r="I38" s="120"/>
    </row>
    <row r="39">
      <c r="G39" s="60"/>
      <c r="I39" s="120"/>
    </row>
    <row r="40">
      <c r="G40" s="60"/>
      <c r="I40" s="120"/>
    </row>
    <row r="41">
      <c r="G41" s="60"/>
      <c r="I41" s="120"/>
    </row>
    <row r="42">
      <c r="G42" s="60"/>
      <c r="I42" s="120"/>
    </row>
    <row r="43">
      <c r="G43" s="60"/>
      <c r="I43" s="120"/>
    </row>
    <row r="44">
      <c r="G44" s="60"/>
      <c r="I44" s="120"/>
    </row>
    <row r="45">
      <c r="G45" s="60"/>
      <c r="I45" s="120"/>
    </row>
    <row r="46">
      <c r="G46" s="60"/>
      <c r="I46" s="120"/>
    </row>
    <row r="47">
      <c r="G47" s="60"/>
      <c r="I47" s="120"/>
    </row>
    <row r="48">
      <c r="G48" s="60"/>
      <c r="I48" s="120"/>
    </row>
    <row r="49">
      <c r="G49" s="60"/>
      <c r="I49" s="120"/>
    </row>
    <row r="50">
      <c r="G50" s="60"/>
      <c r="I50" s="120"/>
    </row>
    <row r="51">
      <c r="G51" s="60"/>
      <c r="I51" s="120"/>
    </row>
    <row r="52">
      <c r="G52" s="60"/>
      <c r="I52" s="120"/>
    </row>
    <row r="53">
      <c r="G53" s="60"/>
      <c r="I53" s="120"/>
    </row>
    <row r="54">
      <c r="G54" s="60"/>
      <c r="I54" s="120"/>
    </row>
    <row r="55">
      <c r="G55" s="60"/>
      <c r="I55" s="120"/>
    </row>
    <row r="56">
      <c r="G56" s="60"/>
      <c r="I56" s="120"/>
    </row>
    <row r="57">
      <c r="G57" s="60"/>
      <c r="I57" s="120"/>
    </row>
    <row r="58">
      <c r="G58" s="60"/>
      <c r="I58" s="120"/>
    </row>
    <row r="59">
      <c r="G59" s="60"/>
      <c r="I59" s="120"/>
    </row>
    <row r="60">
      <c r="G60" s="60"/>
      <c r="I60" s="120"/>
    </row>
    <row r="61">
      <c r="G61" s="60"/>
      <c r="I61" s="120"/>
    </row>
    <row r="62">
      <c r="G62" s="60"/>
      <c r="I62" s="120"/>
    </row>
    <row r="63">
      <c r="G63" s="60"/>
      <c r="I63" s="120"/>
    </row>
    <row r="64">
      <c r="G64" s="60"/>
      <c r="I64" s="120"/>
    </row>
    <row r="65">
      <c r="G65" s="60"/>
      <c r="I65" s="120"/>
    </row>
    <row r="66">
      <c r="G66" s="60"/>
      <c r="I66" s="120"/>
    </row>
    <row r="67">
      <c r="G67" s="60"/>
      <c r="I67" s="120"/>
    </row>
    <row r="68">
      <c r="G68" s="60"/>
      <c r="I68" s="120"/>
    </row>
    <row r="69">
      <c r="G69" s="60"/>
      <c r="I69" s="120"/>
    </row>
    <row r="70">
      <c r="G70" s="60"/>
      <c r="I70" s="120"/>
    </row>
    <row r="71">
      <c r="G71" s="60"/>
      <c r="I71" s="120"/>
    </row>
    <row r="72">
      <c r="G72" s="60"/>
      <c r="I72" s="120"/>
    </row>
    <row r="73">
      <c r="G73" s="60"/>
      <c r="I73" s="120"/>
    </row>
    <row r="74">
      <c r="G74" s="60"/>
      <c r="I74" s="120"/>
    </row>
    <row r="75">
      <c r="G75" s="60"/>
      <c r="I75" s="120"/>
    </row>
    <row r="76">
      <c r="G76" s="60"/>
      <c r="I76" s="120"/>
    </row>
    <row r="77">
      <c r="G77" s="60"/>
      <c r="I77" s="120"/>
    </row>
    <row r="78">
      <c r="G78" s="60"/>
      <c r="I78" s="120"/>
    </row>
    <row r="79">
      <c r="G79" s="60"/>
      <c r="I79" s="120"/>
    </row>
    <row r="80">
      <c r="G80" s="60"/>
      <c r="I80" s="120"/>
    </row>
    <row r="81">
      <c r="G81" s="60"/>
      <c r="I81" s="120"/>
    </row>
    <row r="82">
      <c r="G82" s="60"/>
      <c r="I82" s="120"/>
    </row>
    <row r="83">
      <c r="G83" s="60"/>
      <c r="I83" s="120"/>
    </row>
    <row r="84">
      <c r="G84" s="60"/>
      <c r="I84" s="120"/>
    </row>
    <row r="85">
      <c r="G85" s="60"/>
      <c r="I85" s="120"/>
    </row>
    <row r="86">
      <c r="G86" s="60"/>
      <c r="I86" s="120"/>
    </row>
    <row r="87">
      <c r="G87" s="60"/>
      <c r="I87" s="120"/>
    </row>
    <row r="88">
      <c r="G88" s="60"/>
      <c r="I88" s="120"/>
    </row>
    <row r="89">
      <c r="G89" s="60"/>
      <c r="I89" s="120"/>
    </row>
    <row r="90">
      <c r="G90" s="60"/>
      <c r="I90" s="120"/>
    </row>
    <row r="91">
      <c r="G91" s="60"/>
      <c r="I91" s="120"/>
    </row>
    <row r="92">
      <c r="G92" s="60"/>
      <c r="I92" s="120"/>
    </row>
    <row r="93">
      <c r="G93" s="60"/>
      <c r="I93" s="120"/>
    </row>
    <row r="94">
      <c r="G94" s="60"/>
      <c r="I94" s="120"/>
    </row>
    <row r="95">
      <c r="G95" s="60"/>
      <c r="I95" s="120"/>
    </row>
    <row r="96">
      <c r="G96" s="60"/>
      <c r="I96" s="120"/>
    </row>
    <row r="97">
      <c r="G97" s="60"/>
      <c r="I97" s="120"/>
    </row>
    <row r="98">
      <c r="G98" s="60"/>
      <c r="I98" s="120"/>
    </row>
    <row r="99">
      <c r="G99" s="60"/>
      <c r="I99" s="120"/>
    </row>
    <row r="100">
      <c r="G100" s="60"/>
      <c r="I100" s="120"/>
    </row>
    <row r="101">
      <c r="G101" s="60"/>
      <c r="I101" s="120"/>
    </row>
    <row r="102">
      <c r="G102" s="60"/>
      <c r="I102" s="120"/>
    </row>
    <row r="103">
      <c r="G103" s="60"/>
      <c r="I103" s="120"/>
    </row>
    <row r="104">
      <c r="G104" s="60"/>
      <c r="I104" s="120"/>
    </row>
    <row r="105">
      <c r="G105" s="60"/>
      <c r="I105" s="120"/>
    </row>
    <row r="106">
      <c r="G106" s="60"/>
      <c r="I106" s="120"/>
    </row>
    <row r="107">
      <c r="G107" s="60"/>
      <c r="I107" s="120"/>
    </row>
    <row r="108">
      <c r="G108" s="60"/>
      <c r="I108" s="120"/>
    </row>
    <row r="109">
      <c r="G109" s="60"/>
      <c r="I109" s="120"/>
    </row>
    <row r="110">
      <c r="G110" s="60"/>
      <c r="I110" s="120"/>
    </row>
    <row r="111">
      <c r="G111" s="60"/>
      <c r="I111" s="120"/>
    </row>
    <row r="112">
      <c r="G112" s="60"/>
      <c r="I112" s="120"/>
    </row>
    <row r="113">
      <c r="G113" s="60"/>
      <c r="I113" s="120"/>
    </row>
    <row r="114">
      <c r="G114" s="60"/>
      <c r="I114" s="120"/>
    </row>
    <row r="115">
      <c r="G115" s="60"/>
      <c r="I115" s="120"/>
    </row>
    <row r="116">
      <c r="G116" s="60"/>
      <c r="I116" s="120"/>
    </row>
    <row r="117">
      <c r="G117" s="60"/>
      <c r="I117" s="120"/>
    </row>
    <row r="118">
      <c r="G118" s="60"/>
      <c r="I118" s="120"/>
    </row>
    <row r="119">
      <c r="G119" s="60"/>
      <c r="I119" s="120"/>
    </row>
    <row r="120">
      <c r="G120" s="60"/>
      <c r="I120" s="120"/>
    </row>
    <row r="121">
      <c r="G121" s="60"/>
      <c r="I121" s="120"/>
    </row>
    <row r="122">
      <c r="G122" s="60"/>
      <c r="I122" s="120"/>
    </row>
    <row r="123">
      <c r="G123" s="60"/>
      <c r="I123" s="120"/>
    </row>
    <row r="124">
      <c r="G124" s="60"/>
      <c r="I124" s="120"/>
    </row>
    <row r="125">
      <c r="G125" s="60"/>
      <c r="I125" s="120"/>
    </row>
    <row r="126">
      <c r="G126" s="60"/>
      <c r="I126" s="120"/>
    </row>
    <row r="127">
      <c r="G127" s="60"/>
      <c r="I127" s="120"/>
    </row>
    <row r="128">
      <c r="G128" s="60"/>
      <c r="I128" s="120"/>
    </row>
    <row r="129">
      <c r="G129" s="60"/>
      <c r="I129" s="120"/>
    </row>
    <row r="130">
      <c r="G130" s="60"/>
      <c r="I130" s="120"/>
    </row>
    <row r="131">
      <c r="G131" s="60"/>
      <c r="I131" s="120"/>
    </row>
    <row r="132">
      <c r="G132" s="60"/>
      <c r="I132" s="120"/>
    </row>
    <row r="133">
      <c r="G133" s="60"/>
      <c r="I133" s="120"/>
    </row>
    <row r="134">
      <c r="G134" s="60"/>
      <c r="I134" s="120"/>
    </row>
    <row r="135">
      <c r="G135" s="60"/>
      <c r="I135" s="120"/>
    </row>
    <row r="136">
      <c r="G136" s="60"/>
      <c r="I136" s="120"/>
    </row>
    <row r="137">
      <c r="G137" s="60"/>
      <c r="I137" s="120"/>
    </row>
    <row r="138">
      <c r="G138" s="60"/>
      <c r="I138" s="120"/>
    </row>
    <row r="139">
      <c r="G139" s="60"/>
      <c r="I139" s="120"/>
    </row>
    <row r="140">
      <c r="G140" s="60"/>
      <c r="I140" s="120"/>
    </row>
    <row r="141">
      <c r="G141" s="60"/>
      <c r="I141" s="120"/>
    </row>
    <row r="142">
      <c r="G142" s="60"/>
      <c r="I142" s="120"/>
    </row>
    <row r="143">
      <c r="G143" s="60"/>
      <c r="I143" s="120"/>
    </row>
    <row r="144">
      <c r="G144" s="60"/>
      <c r="I144" s="120"/>
    </row>
    <row r="145">
      <c r="G145" s="60"/>
      <c r="I145" s="120"/>
    </row>
    <row r="146">
      <c r="G146" s="60"/>
      <c r="I146" s="120"/>
    </row>
    <row r="147">
      <c r="G147" s="60"/>
      <c r="I147" s="120"/>
    </row>
    <row r="148">
      <c r="G148" s="60"/>
      <c r="I148" s="120"/>
    </row>
    <row r="149">
      <c r="G149" s="60"/>
      <c r="I149" s="120"/>
    </row>
    <row r="150">
      <c r="G150" s="60"/>
      <c r="I150" s="120"/>
    </row>
    <row r="151">
      <c r="G151" s="60"/>
      <c r="I151" s="120"/>
    </row>
    <row r="152">
      <c r="G152" s="60"/>
      <c r="I152" s="120"/>
    </row>
    <row r="153">
      <c r="G153" s="60"/>
      <c r="I153" s="120"/>
    </row>
    <row r="154">
      <c r="G154" s="60"/>
      <c r="I154" s="120"/>
    </row>
    <row r="155">
      <c r="G155" s="60"/>
      <c r="I155" s="120"/>
    </row>
    <row r="156">
      <c r="G156" s="60"/>
      <c r="I156" s="120"/>
    </row>
    <row r="157">
      <c r="G157" s="60"/>
      <c r="I157" s="120"/>
    </row>
    <row r="158">
      <c r="G158" s="60"/>
      <c r="I158" s="120"/>
    </row>
    <row r="159">
      <c r="G159" s="60"/>
      <c r="I159" s="120"/>
    </row>
    <row r="160">
      <c r="G160" s="60"/>
      <c r="I160" s="120"/>
    </row>
    <row r="161">
      <c r="G161" s="60"/>
      <c r="I161" s="120"/>
    </row>
    <row r="162">
      <c r="G162" s="60"/>
      <c r="I162" s="120"/>
    </row>
    <row r="163">
      <c r="G163" s="60"/>
      <c r="I163" s="120"/>
    </row>
    <row r="164">
      <c r="G164" s="60"/>
      <c r="I164" s="120"/>
    </row>
    <row r="165">
      <c r="G165" s="60"/>
      <c r="I165" s="120"/>
    </row>
    <row r="166">
      <c r="G166" s="60"/>
      <c r="I166" s="120"/>
    </row>
    <row r="167">
      <c r="G167" s="60"/>
      <c r="I167" s="120"/>
    </row>
    <row r="168">
      <c r="G168" s="60"/>
      <c r="I168" s="120"/>
    </row>
    <row r="169">
      <c r="G169" s="60"/>
      <c r="I169" s="120"/>
    </row>
    <row r="170">
      <c r="G170" s="60"/>
      <c r="I170" s="120"/>
    </row>
    <row r="171">
      <c r="G171" s="60"/>
      <c r="I171" s="120"/>
    </row>
    <row r="172">
      <c r="G172" s="60"/>
      <c r="I172" s="120"/>
    </row>
    <row r="173">
      <c r="G173" s="60"/>
      <c r="I173" s="120"/>
    </row>
    <row r="174">
      <c r="G174" s="60"/>
      <c r="I174" s="120"/>
    </row>
    <row r="175">
      <c r="G175" s="60"/>
      <c r="I175" s="120"/>
    </row>
    <row r="176">
      <c r="G176" s="60"/>
      <c r="I176" s="120"/>
    </row>
    <row r="177">
      <c r="G177" s="60"/>
      <c r="I177" s="120"/>
    </row>
    <row r="178">
      <c r="G178" s="60"/>
      <c r="I178" s="120"/>
    </row>
    <row r="179">
      <c r="G179" s="60"/>
      <c r="I179" s="120"/>
    </row>
    <row r="180">
      <c r="G180" s="60"/>
      <c r="I180" s="120"/>
    </row>
    <row r="181">
      <c r="G181" s="60"/>
      <c r="I181" s="120"/>
    </row>
    <row r="182">
      <c r="G182" s="60"/>
      <c r="I182" s="120"/>
    </row>
    <row r="183">
      <c r="G183" s="60"/>
      <c r="I183" s="120"/>
    </row>
    <row r="184">
      <c r="G184" s="60"/>
      <c r="I184" s="120"/>
    </row>
    <row r="185">
      <c r="G185" s="60"/>
      <c r="I185" s="120"/>
    </row>
    <row r="186">
      <c r="G186" s="60"/>
      <c r="I186" s="120"/>
    </row>
    <row r="187">
      <c r="G187" s="60"/>
      <c r="I187" s="120"/>
    </row>
    <row r="188">
      <c r="G188" s="60"/>
      <c r="I188" s="120"/>
    </row>
    <row r="189">
      <c r="G189" s="60"/>
      <c r="I189" s="120"/>
    </row>
    <row r="190">
      <c r="G190" s="60"/>
      <c r="I190" s="120"/>
    </row>
    <row r="191">
      <c r="G191" s="60"/>
      <c r="I191" s="120"/>
    </row>
    <row r="192">
      <c r="G192" s="60"/>
      <c r="I192" s="120"/>
    </row>
    <row r="193">
      <c r="G193" s="60"/>
      <c r="I193" s="120"/>
    </row>
    <row r="194">
      <c r="G194" s="60"/>
      <c r="I194" s="120"/>
    </row>
    <row r="195">
      <c r="G195" s="60"/>
      <c r="I195" s="120"/>
    </row>
    <row r="196">
      <c r="G196" s="60"/>
      <c r="I196" s="120"/>
    </row>
    <row r="197">
      <c r="G197" s="60"/>
      <c r="I197" s="120"/>
    </row>
    <row r="198">
      <c r="G198" s="60"/>
      <c r="I198" s="120"/>
    </row>
    <row r="199">
      <c r="G199" s="60"/>
      <c r="I199" s="120"/>
    </row>
    <row r="200">
      <c r="G200" s="60"/>
      <c r="I200" s="120"/>
    </row>
    <row r="201">
      <c r="G201" s="60"/>
      <c r="I201" s="120"/>
    </row>
    <row r="202">
      <c r="G202" s="60"/>
      <c r="I202" s="120"/>
    </row>
    <row r="203">
      <c r="G203" s="60"/>
      <c r="I203" s="120"/>
    </row>
    <row r="204">
      <c r="G204" s="60"/>
      <c r="I204" s="120"/>
    </row>
    <row r="205">
      <c r="G205" s="60"/>
      <c r="I205" s="120"/>
    </row>
    <row r="206">
      <c r="G206" s="60"/>
      <c r="I206" s="120"/>
    </row>
    <row r="207">
      <c r="G207" s="60"/>
      <c r="I207" s="120"/>
    </row>
    <row r="208">
      <c r="G208" s="60"/>
      <c r="I208" s="120"/>
    </row>
    <row r="209">
      <c r="G209" s="60"/>
      <c r="I209" s="120"/>
    </row>
    <row r="210">
      <c r="G210" s="60"/>
      <c r="I210" s="120"/>
    </row>
    <row r="211">
      <c r="G211" s="60"/>
      <c r="I211" s="120"/>
    </row>
    <row r="212">
      <c r="G212" s="60"/>
      <c r="I212" s="120"/>
    </row>
    <row r="213">
      <c r="G213" s="60"/>
      <c r="I213" s="120"/>
    </row>
    <row r="214">
      <c r="G214" s="60"/>
      <c r="I214" s="120"/>
    </row>
    <row r="215">
      <c r="G215" s="60"/>
      <c r="I215" s="120"/>
    </row>
    <row r="216">
      <c r="G216" s="60"/>
      <c r="I216" s="120"/>
    </row>
    <row r="217">
      <c r="G217" s="60"/>
      <c r="I217" s="120"/>
    </row>
    <row r="218">
      <c r="G218" s="60"/>
      <c r="I218" s="120"/>
    </row>
    <row r="219">
      <c r="G219" s="60"/>
      <c r="I219" s="120"/>
    </row>
    <row r="220">
      <c r="G220" s="60"/>
      <c r="I220" s="120"/>
    </row>
    <row r="221">
      <c r="G221" s="60"/>
      <c r="I221" s="120"/>
    </row>
    <row r="222">
      <c r="G222" s="60"/>
      <c r="I222" s="120"/>
    </row>
    <row r="223">
      <c r="G223" s="60"/>
      <c r="I223" s="120"/>
    </row>
    <row r="224">
      <c r="G224" s="60"/>
      <c r="I224" s="120"/>
    </row>
    <row r="225">
      <c r="G225" s="60"/>
      <c r="I225" s="120"/>
    </row>
    <row r="226">
      <c r="G226" s="60"/>
      <c r="I226" s="120"/>
    </row>
    <row r="227">
      <c r="G227" s="60"/>
      <c r="I227" s="120"/>
    </row>
    <row r="228">
      <c r="G228" s="60"/>
      <c r="I228" s="120"/>
    </row>
    <row r="229">
      <c r="G229" s="60"/>
      <c r="I229" s="120"/>
    </row>
    <row r="230">
      <c r="G230" s="60"/>
      <c r="I230" s="120"/>
    </row>
    <row r="231">
      <c r="G231" s="60"/>
      <c r="I231" s="120"/>
    </row>
    <row r="232">
      <c r="G232" s="60"/>
      <c r="I232" s="120"/>
    </row>
    <row r="233">
      <c r="G233" s="60"/>
      <c r="I233" s="120"/>
    </row>
    <row r="234">
      <c r="G234" s="60"/>
      <c r="I234" s="120"/>
    </row>
    <row r="235">
      <c r="G235" s="60"/>
      <c r="I235" s="120"/>
    </row>
    <row r="236">
      <c r="G236" s="60"/>
      <c r="I236" s="120"/>
    </row>
    <row r="237">
      <c r="G237" s="60"/>
      <c r="I237" s="120"/>
    </row>
    <row r="238">
      <c r="G238" s="60"/>
      <c r="I238" s="120"/>
    </row>
    <row r="239">
      <c r="G239" s="60"/>
      <c r="I239" s="120"/>
    </row>
    <row r="240">
      <c r="G240" s="60"/>
      <c r="I240" s="120"/>
    </row>
    <row r="241">
      <c r="G241" s="60"/>
      <c r="I241" s="120"/>
    </row>
    <row r="242">
      <c r="G242" s="60"/>
      <c r="I242" s="120"/>
    </row>
    <row r="243">
      <c r="G243" s="60"/>
      <c r="I243" s="120"/>
    </row>
    <row r="244">
      <c r="G244" s="60"/>
      <c r="I244" s="120"/>
    </row>
    <row r="245">
      <c r="G245" s="60"/>
      <c r="I245" s="120"/>
    </row>
    <row r="246">
      <c r="G246" s="60"/>
      <c r="I246" s="120"/>
    </row>
    <row r="247">
      <c r="G247" s="60"/>
      <c r="I247" s="120"/>
    </row>
    <row r="248">
      <c r="G248" s="60"/>
      <c r="I248" s="120"/>
    </row>
    <row r="249">
      <c r="G249" s="60"/>
      <c r="I249" s="120"/>
    </row>
    <row r="250">
      <c r="G250" s="60"/>
      <c r="I250" s="120"/>
    </row>
    <row r="251">
      <c r="G251" s="60"/>
      <c r="I251" s="120"/>
    </row>
    <row r="252">
      <c r="G252" s="60"/>
      <c r="I252" s="120"/>
    </row>
    <row r="253">
      <c r="G253" s="60"/>
      <c r="I253" s="120"/>
    </row>
    <row r="254">
      <c r="G254" s="60"/>
      <c r="I254" s="120"/>
    </row>
    <row r="255">
      <c r="G255" s="60"/>
      <c r="I255" s="120"/>
    </row>
    <row r="256">
      <c r="G256" s="60"/>
      <c r="I256" s="120"/>
    </row>
    <row r="257">
      <c r="G257" s="60"/>
      <c r="I257" s="120"/>
    </row>
    <row r="258">
      <c r="G258" s="60"/>
      <c r="I258" s="120"/>
    </row>
    <row r="259">
      <c r="G259" s="60"/>
      <c r="I259" s="120"/>
    </row>
    <row r="260">
      <c r="G260" s="60"/>
      <c r="I260" s="120"/>
    </row>
    <row r="261">
      <c r="G261" s="60"/>
      <c r="I261" s="120"/>
    </row>
    <row r="262">
      <c r="G262" s="60"/>
      <c r="I262" s="120"/>
    </row>
    <row r="263">
      <c r="G263" s="60"/>
      <c r="I263" s="120"/>
    </row>
    <row r="264">
      <c r="G264" s="60"/>
      <c r="I264" s="120"/>
    </row>
    <row r="265">
      <c r="G265" s="60"/>
      <c r="I265" s="120"/>
    </row>
    <row r="266">
      <c r="G266" s="60"/>
      <c r="I266" s="120"/>
    </row>
    <row r="267">
      <c r="G267" s="60"/>
      <c r="I267" s="120"/>
    </row>
    <row r="268">
      <c r="G268" s="60"/>
      <c r="I268" s="120"/>
    </row>
    <row r="269">
      <c r="G269" s="60"/>
      <c r="I269" s="120"/>
    </row>
    <row r="270">
      <c r="G270" s="60"/>
      <c r="I270" s="120"/>
    </row>
    <row r="271">
      <c r="G271" s="60"/>
      <c r="I271" s="120"/>
    </row>
    <row r="272">
      <c r="G272" s="60"/>
      <c r="I272" s="120"/>
    </row>
    <row r="273">
      <c r="G273" s="60"/>
      <c r="I273" s="120"/>
    </row>
    <row r="274">
      <c r="G274" s="60"/>
      <c r="I274" s="120"/>
    </row>
    <row r="275">
      <c r="G275" s="60"/>
      <c r="I275" s="120"/>
    </row>
    <row r="276">
      <c r="G276" s="60"/>
      <c r="I276" s="120"/>
    </row>
    <row r="277">
      <c r="G277" s="60"/>
      <c r="I277" s="120"/>
    </row>
    <row r="278">
      <c r="G278" s="60"/>
      <c r="I278" s="120"/>
    </row>
    <row r="279">
      <c r="G279" s="60"/>
      <c r="I279" s="120"/>
    </row>
    <row r="280">
      <c r="G280" s="60"/>
      <c r="I280" s="120"/>
    </row>
    <row r="281">
      <c r="G281" s="60"/>
      <c r="I281" s="120"/>
    </row>
    <row r="282">
      <c r="G282" s="60"/>
      <c r="I282" s="120"/>
    </row>
    <row r="283">
      <c r="G283" s="60"/>
      <c r="I283" s="120"/>
    </row>
    <row r="284">
      <c r="G284" s="60"/>
      <c r="I284" s="120"/>
    </row>
    <row r="285">
      <c r="G285" s="60"/>
      <c r="I285" s="120"/>
    </row>
    <row r="286">
      <c r="G286" s="60"/>
      <c r="I286" s="120"/>
    </row>
    <row r="287">
      <c r="G287" s="60"/>
      <c r="I287" s="120"/>
    </row>
    <row r="288">
      <c r="G288" s="60"/>
      <c r="I288" s="120"/>
    </row>
    <row r="289">
      <c r="G289" s="60"/>
      <c r="I289" s="120"/>
    </row>
    <row r="290">
      <c r="G290" s="60"/>
      <c r="I290" s="120"/>
    </row>
    <row r="291">
      <c r="G291" s="60"/>
      <c r="I291" s="120"/>
    </row>
    <row r="292">
      <c r="G292" s="60"/>
      <c r="I292" s="120"/>
    </row>
    <row r="293">
      <c r="G293" s="60"/>
      <c r="I293" s="120"/>
    </row>
    <row r="294">
      <c r="G294" s="60"/>
      <c r="I294" s="120"/>
    </row>
    <row r="295">
      <c r="G295" s="60"/>
      <c r="I295" s="120"/>
    </row>
    <row r="296">
      <c r="G296" s="60"/>
      <c r="I296" s="120"/>
    </row>
    <row r="297">
      <c r="G297" s="60"/>
      <c r="I297" s="120"/>
    </row>
    <row r="298">
      <c r="G298" s="60"/>
      <c r="I298" s="120"/>
    </row>
    <row r="299">
      <c r="G299" s="60"/>
      <c r="I299" s="120"/>
    </row>
    <row r="300">
      <c r="G300" s="60"/>
      <c r="I300" s="120"/>
    </row>
    <row r="301">
      <c r="G301" s="60"/>
      <c r="I301" s="120"/>
    </row>
    <row r="302">
      <c r="G302" s="60"/>
      <c r="I302" s="120"/>
    </row>
    <row r="303">
      <c r="G303" s="60"/>
      <c r="I303" s="120"/>
    </row>
    <row r="304">
      <c r="G304" s="60"/>
      <c r="I304" s="120"/>
    </row>
    <row r="305">
      <c r="G305" s="60"/>
      <c r="I305" s="120"/>
    </row>
    <row r="306">
      <c r="G306" s="60"/>
      <c r="I306" s="120"/>
    </row>
    <row r="307">
      <c r="G307" s="60"/>
      <c r="I307" s="120"/>
    </row>
    <row r="308">
      <c r="G308" s="60"/>
      <c r="I308" s="120"/>
    </row>
    <row r="309">
      <c r="G309" s="60"/>
      <c r="I309" s="120"/>
    </row>
    <row r="310">
      <c r="G310" s="60"/>
      <c r="I310" s="120"/>
    </row>
    <row r="311">
      <c r="G311" s="60"/>
      <c r="I311" s="120"/>
    </row>
    <row r="312">
      <c r="G312" s="60"/>
      <c r="I312" s="120"/>
    </row>
    <row r="313">
      <c r="G313" s="60"/>
      <c r="I313" s="120"/>
    </row>
    <row r="314">
      <c r="G314" s="60"/>
      <c r="I314" s="120"/>
    </row>
    <row r="315">
      <c r="G315" s="60"/>
      <c r="I315" s="120"/>
    </row>
    <row r="316">
      <c r="G316" s="60"/>
      <c r="I316" s="120"/>
    </row>
    <row r="317">
      <c r="G317" s="60"/>
      <c r="I317" s="120"/>
    </row>
    <row r="318">
      <c r="G318" s="60"/>
      <c r="I318" s="120"/>
    </row>
    <row r="319">
      <c r="G319" s="60"/>
      <c r="I319" s="120"/>
    </row>
    <row r="320">
      <c r="G320" s="60"/>
      <c r="I320" s="120"/>
    </row>
    <row r="321">
      <c r="G321" s="60"/>
      <c r="I321" s="120"/>
    </row>
    <row r="322">
      <c r="G322" s="60"/>
      <c r="I322" s="120"/>
    </row>
    <row r="323">
      <c r="G323" s="60"/>
      <c r="I323" s="120"/>
    </row>
    <row r="324">
      <c r="G324" s="60"/>
      <c r="I324" s="120"/>
    </row>
    <row r="325">
      <c r="G325" s="60"/>
      <c r="I325" s="120"/>
    </row>
    <row r="326">
      <c r="G326" s="60"/>
      <c r="I326" s="120"/>
    </row>
    <row r="327">
      <c r="G327" s="60"/>
      <c r="I327" s="120"/>
    </row>
    <row r="328">
      <c r="G328" s="60"/>
      <c r="I328" s="120"/>
    </row>
    <row r="329">
      <c r="G329" s="60"/>
      <c r="I329" s="120"/>
    </row>
    <row r="330">
      <c r="G330" s="60"/>
      <c r="I330" s="120"/>
    </row>
    <row r="331">
      <c r="G331" s="60"/>
      <c r="I331" s="120"/>
    </row>
    <row r="332">
      <c r="G332" s="60"/>
      <c r="I332" s="120"/>
    </row>
    <row r="333">
      <c r="G333" s="60"/>
      <c r="I333" s="120"/>
    </row>
    <row r="334">
      <c r="G334" s="60"/>
      <c r="I334" s="120"/>
    </row>
    <row r="335">
      <c r="G335" s="60"/>
      <c r="I335" s="120"/>
    </row>
    <row r="336">
      <c r="G336" s="60"/>
      <c r="I336" s="120"/>
    </row>
    <row r="337">
      <c r="G337" s="60"/>
      <c r="I337" s="120"/>
    </row>
    <row r="338">
      <c r="G338" s="60"/>
      <c r="I338" s="120"/>
    </row>
    <row r="339">
      <c r="G339" s="60"/>
      <c r="I339" s="120"/>
    </row>
    <row r="340">
      <c r="G340" s="60"/>
      <c r="I340" s="120"/>
    </row>
    <row r="341">
      <c r="G341" s="60"/>
      <c r="I341" s="120"/>
    </row>
    <row r="342">
      <c r="G342" s="60"/>
      <c r="I342" s="120"/>
    </row>
    <row r="343">
      <c r="G343" s="60"/>
      <c r="I343" s="120"/>
    </row>
    <row r="344">
      <c r="G344" s="60"/>
      <c r="I344" s="120"/>
    </row>
    <row r="345">
      <c r="G345" s="60"/>
      <c r="I345" s="120"/>
    </row>
    <row r="346">
      <c r="G346" s="60"/>
      <c r="I346" s="120"/>
    </row>
    <row r="347">
      <c r="G347" s="60"/>
      <c r="I347" s="120"/>
    </row>
    <row r="348">
      <c r="G348" s="60"/>
      <c r="I348" s="120"/>
    </row>
    <row r="349">
      <c r="G349" s="60"/>
      <c r="I349" s="120"/>
    </row>
    <row r="350">
      <c r="G350" s="60"/>
      <c r="I350" s="120"/>
    </row>
    <row r="351">
      <c r="G351" s="60"/>
      <c r="I351" s="120"/>
    </row>
    <row r="352">
      <c r="G352" s="60"/>
      <c r="I352" s="120"/>
    </row>
    <row r="353">
      <c r="G353" s="60"/>
      <c r="I353" s="120"/>
    </row>
    <row r="354">
      <c r="G354" s="60"/>
      <c r="I354" s="120"/>
    </row>
    <row r="355">
      <c r="G355" s="60"/>
      <c r="I355" s="120"/>
    </row>
    <row r="356">
      <c r="G356" s="60"/>
      <c r="I356" s="120"/>
    </row>
    <row r="357">
      <c r="G357" s="60"/>
      <c r="I357" s="120"/>
    </row>
    <row r="358">
      <c r="G358" s="60"/>
      <c r="I358" s="120"/>
    </row>
    <row r="359">
      <c r="G359" s="60"/>
      <c r="I359" s="120"/>
    </row>
    <row r="360">
      <c r="G360" s="60"/>
      <c r="I360" s="120"/>
    </row>
    <row r="361">
      <c r="G361" s="60"/>
      <c r="I361" s="120"/>
    </row>
    <row r="362">
      <c r="G362" s="60"/>
      <c r="I362" s="120"/>
    </row>
    <row r="363">
      <c r="G363" s="60"/>
      <c r="I363" s="120"/>
    </row>
    <row r="364">
      <c r="G364" s="60"/>
      <c r="I364" s="120"/>
    </row>
    <row r="365">
      <c r="G365" s="60"/>
      <c r="I365" s="120"/>
    </row>
    <row r="366">
      <c r="G366" s="60"/>
      <c r="I366" s="120"/>
    </row>
    <row r="367">
      <c r="G367" s="60"/>
      <c r="I367" s="120"/>
    </row>
    <row r="368">
      <c r="G368" s="60"/>
      <c r="I368" s="120"/>
    </row>
    <row r="369">
      <c r="G369" s="60"/>
      <c r="I369" s="120"/>
    </row>
    <row r="370">
      <c r="G370" s="60"/>
      <c r="I370" s="120"/>
    </row>
    <row r="371">
      <c r="G371" s="60"/>
      <c r="I371" s="120"/>
    </row>
    <row r="372">
      <c r="G372" s="60"/>
      <c r="I372" s="120"/>
    </row>
    <row r="373">
      <c r="G373" s="60"/>
      <c r="I373" s="120"/>
    </row>
    <row r="374">
      <c r="G374" s="60"/>
      <c r="I374" s="120"/>
    </row>
    <row r="375">
      <c r="G375" s="60"/>
      <c r="I375" s="120"/>
    </row>
    <row r="376">
      <c r="G376" s="60"/>
      <c r="I376" s="120"/>
    </row>
    <row r="377">
      <c r="G377" s="60"/>
      <c r="I377" s="120"/>
    </row>
    <row r="378">
      <c r="G378" s="60"/>
      <c r="I378" s="120"/>
    </row>
    <row r="379">
      <c r="G379" s="60"/>
      <c r="I379" s="120"/>
    </row>
    <row r="380">
      <c r="G380" s="60"/>
      <c r="I380" s="120"/>
    </row>
    <row r="381">
      <c r="G381" s="60"/>
      <c r="I381" s="120"/>
    </row>
    <row r="382">
      <c r="G382" s="60"/>
      <c r="I382" s="120"/>
    </row>
    <row r="383">
      <c r="G383" s="60"/>
      <c r="I383" s="120"/>
    </row>
    <row r="384">
      <c r="G384" s="60"/>
      <c r="I384" s="120"/>
    </row>
    <row r="385">
      <c r="G385" s="60"/>
      <c r="I385" s="120"/>
    </row>
    <row r="386">
      <c r="G386" s="60"/>
      <c r="I386" s="120"/>
    </row>
    <row r="387">
      <c r="G387" s="60"/>
      <c r="I387" s="120"/>
    </row>
    <row r="388">
      <c r="G388" s="60"/>
      <c r="I388" s="120"/>
    </row>
    <row r="389">
      <c r="G389" s="60"/>
      <c r="I389" s="120"/>
    </row>
    <row r="390">
      <c r="G390" s="60"/>
      <c r="I390" s="120"/>
    </row>
    <row r="391">
      <c r="G391" s="60"/>
      <c r="I391" s="120"/>
    </row>
    <row r="392">
      <c r="G392" s="60"/>
      <c r="I392" s="120"/>
    </row>
    <row r="393">
      <c r="G393" s="60"/>
      <c r="I393" s="120"/>
    </row>
    <row r="394">
      <c r="G394" s="60"/>
      <c r="I394" s="120"/>
    </row>
    <row r="395">
      <c r="G395" s="60"/>
      <c r="I395" s="120"/>
    </row>
    <row r="396">
      <c r="G396" s="60"/>
      <c r="I396" s="120"/>
    </row>
    <row r="397">
      <c r="G397" s="60"/>
      <c r="I397" s="120"/>
    </row>
    <row r="398">
      <c r="G398" s="60"/>
      <c r="I398" s="120"/>
    </row>
    <row r="399">
      <c r="G399" s="60"/>
      <c r="I399" s="120"/>
    </row>
    <row r="400">
      <c r="G400" s="60"/>
      <c r="I400" s="120"/>
    </row>
    <row r="401">
      <c r="G401" s="60"/>
      <c r="I401" s="120"/>
    </row>
    <row r="402">
      <c r="G402" s="60"/>
      <c r="I402" s="120"/>
    </row>
    <row r="403">
      <c r="G403" s="60"/>
      <c r="I403" s="120"/>
    </row>
    <row r="404">
      <c r="G404" s="60"/>
      <c r="I404" s="120"/>
    </row>
    <row r="405">
      <c r="G405" s="60"/>
      <c r="I405" s="120"/>
    </row>
    <row r="406">
      <c r="G406" s="60"/>
      <c r="I406" s="120"/>
    </row>
    <row r="407">
      <c r="G407" s="60"/>
      <c r="I407" s="120"/>
    </row>
    <row r="408">
      <c r="G408" s="60"/>
      <c r="I408" s="120"/>
    </row>
    <row r="409">
      <c r="G409" s="60"/>
      <c r="I409" s="120"/>
    </row>
    <row r="410">
      <c r="G410" s="60"/>
      <c r="I410" s="120"/>
    </row>
    <row r="411">
      <c r="G411" s="60"/>
      <c r="I411" s="120"/>
    </row>
    <row r="412">
      <c r="G412" s="60"/>
      <c r="I412" s="120"/>
    </row>
    <row r="413">
      <c r="G413" s="60"/>
      <c r="I413" s="120"/>
    </row>
    <row r="414">
      <c r="G414" s="60"/>
      <c r="I414" s="120"/>
    </row>
    <row r="415">
      <c r="G415" s="60"/>
      <c r="I415" s="120"/>
    </row>
    <row r="416">
      <c r="G416" s="60"/>
      <c r="I416" s="120"/>
    </row>
    <row r="417">
      <c r="G417" s="60"/>
      <c r="I417" s="120"/>
    </row>
    <row r="418">
      <c r="G418" s="60"/>
      <c r="I418" s="120"/>
    </row>
    <row r="419">
      <c r="G419" s="60"/>
      <c r="I419" s="120"/>
    </row>
    <row r="420">
      <c r="G420" s="60"/>
      <c r="I420" s="120"/>
    </row>
    <row r="421">
      <c r="G421" s="60"/>
      <c r="I421" s="120"/>
    </row>
    <row r="422">
      <c r="G422" s="60"/>
      <c r="I422" s="120"/>
    </row>
    <row r="423">
      <c r="G423" s="60"/>
      <c r="I423" s="120"/>
    </row>
    <row r="424">
      <c r="G424" s="60"/>
      <c r="I424" s="120"/>
    </row>
    <row r="425">
      <c r="G425" s="60"/>
      <c r="I425" s="120"/>
    </row>
    <row r="426">
      <c r="G426" s="60"/>
      <c r="I426" s="120"/>
    </row>
    <row r="427">
      <c r="G427" s="60"/>
      <c r="I427" s="120"/>
    </row>
    <row r="428">
      <c r="G428" s="60"/>
      <c r="I428" s="120"/>
    </row>
    <row r="429">
      <c r="G429" s="60"/>
      <c r="I429" s="120"/>
    </row>
    <row r="430">
      <c r="G430" s="60"/>
      <c r="I430" s="120"/>
    </row>
    <row r="431">
      <c r="G431" s="60"/>
      <c r="I431" s="120"/>
    </row>
    <row r="432">
      <c r="G432" s="60"/>
      <c r="I432" s="120"/>
    </row>
    <row r="433">
      <c r="G433" s="60"/>
      <c r="I433" s="120"/>
    </row>
    <row r="434">
      <c r="G434" s="60"/>
      <c r="I434" s="120"/>
    </row>
    <row r="435">
      <c r="G435" s="60"/>
      <c r="I435" s="120"/>
    </row>
    <row r="436">
      <c r="G436" s="60"/>
      <c r="I436" s="120"/>
    </row>
    <row r="437">
      <c r="G437" s="60"/>
      <c r="I437" s="120"/>
    </row>
    <row r="438">
      <c r="G438" s="60"/>
      <c r="I438" s="120"/>
    </row>
    <row r="439">
      <c r="G439" s="60"/>
      <c r="I439" s="120"/>
    </row>
    <row r="440">
      <c r="G440" s="60"/>
      <c r="I440" s="120"/>
    </row>
    <row r="441">
      <c r="G441" s="60"/>
      <c r="I441" s="120"/>
    </row>
    <row r="442">
      <c r="G442" s="60"/>
      <c r="I442" s="120"/>
    </row>
    <row r="443">
      <c r="G443" s="60"/>
      <c r="I443" s="120"/>
    </row>
    <row r="444">
      <c r="G444" s="60"/>
      <c r="I444" s="120"/>
    </row>
    <row r="445">
      <c r="G445" s="60"/>
      <c r="I445" s="120"/>
    </row>
    <row r="446">
      <c r="G446" s="60"/>
      <c r="I446" s="120"/>
    </row>
    <row r="447">
      <c r="G447" s="60"/>
      <c r="I447" s="120"/>
    </row>
    <row r="448">
      <c r="G448" s="60"/>
      <c r="I448" s="120"/>
    </row>
    <row r="449">
      <c r="G449" s="60"/>
      <c r="I449" s="120"/>
    </row>
    <row r="450">
      <c r="G450" s="60"/>
      <c r="I450" s="120"/>
    </row>
    <row r="451">
      <c r="G451" s="60"/>
      <c r="I451" s="120"/>
    </row>
    <row r="452">
      <c r="G452" s="60"/>
      <c r="I452" s="120"/>
    </row>
    <row r="453">
      <c r="G453" s="60"/>
      <c r="I453" s="120"/>
    </row>
    <row r="454">
      <c r="G454" s="60"/>
      <c r="I454" s="120"/>
    </row>
    <row r="455">
      <c r="G455" s="60"/>
      <c r="I455" s="120"/>
    </row>
    <row r="456">
      <c r="G456" s="60"/>
      <c r="I456" s="120"/>
    </row>
    <row r="457">
      <c r="G457" s="60"/>
      <c r="I457" s="120"/>
    </row>
    <row r="458">
      <c r="G458" s="60"/>
      <c r="I458" s="120"/>
    </row>
    <row r="459">
      <c r="G459" s="60"/>
      <c r="I459" s="120"/>
    </row>
    <row r="460">
      <c r="G460" s="60"/>
      <c r="I460" s="120"/>
    </row>
    <row r="461">
      <c r="G461" s="60"/>
      <c r="I461" s="120"/>
    </row>
    <row r="462">
      <c r="G462" s="60"/>
      <c r="I462" s="120"/>
    </row>
    <row r="463">
      <c r="G463" s="60"/>
      <c r="I463" s="120"/>
    </row>
    <row r="464">
      <c r="G464" s="60"/>
      <c r="I464" s="120"/>
    </row>
    <row r="465">
      <c r="G465" s="60"/>
      <c r="I465" s="120"/>
    </row>
    <row r="466">
      <c r="G466" s="60"/>
      <c r="I466" s="120"/>
    </row>
    <row r="467">
      <c r="G467" s="60"/>
      <c r="I467" s="120"/>
    </row>
    <row r="468">
      <c r="G468" s="60"/>
      <c r="I468" s="120"/>
    </row>
    <row r="469">
      <c r="G469" s="60"/>
      <c r="I469" s="120"/>
    </row>
    <row r="470">
      <c r="G470" s="60"/>
      <c r="I470" s="120"/>
    </row>
    <row r="471">
      <c r="G471" s="60"/>
      <c r="I471" s="120"/>
    </row>
    <row r="472">
      <c r="G472" s="60"/>
      <c r="I472" s="120"/>
    </row>
    <row r="473">
      <c r="G473" s="60"/>
      <c r="I473" s="120"/>
    </row>
    <row r="474">
      <c r="G474" s="60"/>
      <c r="I474" s="120"/>
    </row>
    <row r="475">
      <c r="G475" s="60"/>
      <c r="I475" s="120"/>
    </row>
    <row r="476">
      <c r="G476" s="60"/>
      <c r="I476" s="120"/>
    </row>
    <row r="477">
      <c r="G477" s="60"/>
      <c r="I477" s="120"/>
    </row>
    <row r="478">
      <c r="G478" s="60"/>
      <c r="I478" s="120"/>
    </row>
    <row r="479">
      <c r="G479" s="60"/>
      <c r="I479" s="120"/>
    </row>
    <row r="480">
      <c r="G480" s="60"/>
      <c r="I480" s="120"/>
    </row>
    <row r="481">
      <c r="G481" s="60"/>
      <c r="I481" s="120"/>
    </row>
    <row r="482">
      <c r="G482" s="60"/>
      <c r="I482" s="120"/>
    </row>
    <row r="483">
      <c r="G483" s="60"/>
      <c r="I483" s="120"/>
    </row>
    <row r="484">
      <c r="G484" s="60"/>
      <c r="I484" s="120"/>
    </row>
    <row r="485">
      <c r="G485" s="60"/>
      <c r="I485" s="120"/>
    </row>
    <row r="486">
      <c r="G486" s="60"/>
      <c r="I486" s="120"/>
    </row>
    <row r="487">
      <c r="G487" s="60"/>
      <c r="I487" s="120"/>
    </row>
    <row r="488">
      <c r="G488" s="60"/>
      <c r="I488" s="120"/>
    </row>
    <row r="489">
      <c r="G489" s="60"/>
      <c r="I489" s="120"/>
    </row>
    <row r="490">
      <c r="G490" s="60"/>
      <c r="I490" s="120"/>
    </row>
    <row r="491">
      <c r="G491" s="60"/>
      <c r="I491" s="120"/>
    </row>
    <row r="492">
      <c r="G492" s="60"/>
      <c r="I492" s="120"/>
    </row>
    <row r="493">
      <c r="G493" s="60"/>
      <c r="I493" s="120"/>
    </row>
    <row r="494">
      <c r="G494" s="60"/>
      <c r="I494" s="120"/>
    </row>
    <row r="495">
      <c r="G495" s="60"/>
      <c r="I495" s="120"/>
    </row>
    <row r="496">
      <c r="G496" s="60"/>
      <c r="I496" s="120"/>
    </row>
    <row r="497">
      <c r="G497" s="60"/>
      <c r="I497" s="120"/>
    </row>
    <row r="498">
      <c r="G498" s="60"/>
      <c r="I498" s="120"/>
    </row>
    <row r="499">
      <c r="G499" s="60"/>
      <c r="I499" s="120"/>
    </row>
    <row r="500">
      <c r="G500" s="60"/>
      <c r="I500" s="120"/>
    </row>
    <row r="501">
      <c r="G501" s="60"/>
      <c r="I501" s="120"/>
    </row>
    <row r="502">
      <c r="G502" s="60"/>
      <c r="I502" s="120"/>
    </row>
    <row r="503">
      <c r="G503" s="60"/>
      <c r="I503" s="120"/>
    </row>
    <row r="504">
      <c r="G504" s="60"/>
      <c r="I504" s="120"/>
    </row>
    <row r="505">
      <c r="G505" s="60"/>
      <c r="I505" s="120"/>
    </row>
    <row r="506">
      <c r="G506" s="60"/>
      <c r="I506" s="120"/>
    </row>
    <row r="507">
      <c r="G507" s="60"/>
      <c r="I507" s="120"/>
    </row>
    <row r="508">
      <c r="G508" s="60"/>
      <c r="I508" s="120"/>
    </row>
    <row r="509">
      <c r="G509" s="60"/>
      <c r="I509" s="120"/>
    </row>
    <row r="510">
      <c r="G510" s="60"/>
      <c r="I510" s="120"/>
    </row>
    <row r="511">
      <c r="G511" s="60"/>
      <c r="I511" s="120"/>
    </row>
    <row r="512">
      <c r="G512" s="60"/>
      <c r="I512" s="120"/>
    </row>
    <row r="513">
      <c r="G513" s="60"/>
      <c r="I513" s="120"/>
    </row>
    <row r="514">
      <c r="G514" s="60"/>
      <c r="I514" s="120"/>
    </row>
    <row r="515">
      <c r="G515" s="60"/>
      <c r="I515" s="120"/>
    </row>
    <row r="516">
      <c r="G516" s="60"/>
      <c r="I516" s="120"/>
    </row>
    <row r="517">
      <c r="G517" s="60"/>
      <c r="I517" s="120"/>
    </row>
    <row r="518">
      <c r="G518" s="60"/>
      <c r="I518" s="120"/>
    </row>
    <row r="519">
      <c r="G519" s="60"/>
      <c r="I519" s="120"/>
    </row>
    <row r="520">
      <c r="G520" s="60"/>
      <c r="I520" s="120"/>
    </row>
    <row r="521">
      <c r="G521" s="60"/>
      <c r="I521" s="120"/>
    </row>
    <row r="522">
      <c r="G522" s="60"/>
      <c r="I522" s="120"/>
    </row>
    <row r="523">
      <c r="G523" s="60"/>
      <c r="I523" s="120"/>
    </row>
    <row r="524">
      <c r="G524" s="60"/>
      <c r="I524" s="120"/>
    </row>
    <row r="525">
      <c r="G525" s="60"/>
      <c r="I525" s="120"/>
    </row>
    <row r="526">
      <c r="G526" s="60"/>
      <c r="I526" s="120"/>
    </row>
    <row r="527">
      <c r="G527" s="60"/>
      <c r="I527" s="120"/>
    </row>
    <row r="528">
      <c r="G528" s="60"/>
      <c r="I528" s="120"/>
    </row>
    <row r="529">
      <c r="G529" s="60"/>
      <c r="I529" s="120"/>
    </row>
    <row r="530">
      <c r="G530" s="60"/>
      <c r="I530" s="120"/>
    </row>
    <row r="531">
      <c r="G531" s="60"/>
      <c r="I531" s="120"/>
    </row>
    <row r="532">
      <c r="G532" s="60"/>
      <c r="I532" s="120"/>
    </row>
    <row r="533">
      <c r="G533" s="60"/>
      <c r="I533" s="120"/>
    </row>
    <row r="534">
      <c r="G534" s="60"/>
      <c r="I534" s="120"/>
    </row>
    <row r="535">
      <c r="G535" s="60"/>
      <c r="I535" s="120"/>
    </row>
    <row r="536">
      <c r="G536" s="60"/>
      <c r="I536" s="120"/>
    </row>
    <row r="537">
      <c r="G537" s="60"/>
      <c r="I537" s="120"/>
    </row>
    <row r="538">
      <c r="G538" s="60"/>
      <c r="I538" s="120"/>
    </row>
    <row r="539">
      <c r="G539" s="60"/>
      <c r="I539" s="120"/>
    </row>
    <row r="540">
      <c r="G540" s="60"/>
      <c r="I540" s="120"/>
    </row>
    <row r="541">
      <c r="G541" s="60"/>
      <c r="I541" s="120"/>
    </row>
    <row r="542">
      <c r="G542" s="60"/>
      <c r="I542" s="120"/>
    </row>
    <row r="543">
      <c r="G543" s="60"/>
      <c r="I543" s="120"/>
    </row>
    <row r="544">
      <c r="G544" s="60"/>
      <c r="I544" s="120"/>
    </row>
    <row r="545">
      <c r="G545" s="60"/>
      <c r="I545" s="120"/>
    </row>
    <row r="546">
      <c r="G546" s="60"/>
      <c r="I546" s="120"/>
    </row>
    <row r="547">
      <c r="G547" s="60"/>
      <c r="I547" s="120"/>
    </row>
    <row r="548">
      <c r="G548" s="60"/>
      <c r="I548" s="120"/>
    </row>
    <row r="549">
      <c r="G549" s="60"/>
      <c r="I549" s="120"/>
    </row>
    <row r="550">
      <c r="G550" s="60"/>
      <c r="I550" s="120"/>
    </row>
    <row r="551">
      <c r="G551" s="60"/>
      <c r="I551" s="120"/>
    </row>
    <row r="552">
      <c r="G552" s="60"/>
      <c r="I552" s="120"/>
    </row>
    <row r="553">
      <c r="G553" s="60"/>
      <c r="I553" s="120"/>
    </row>
    <row r="554">
      <c r="G554" s="60"/>
      <c r="I554" s="120"/>
    </row>
    <row r="555">
      <c r="G555" s="60"/>
      <c r="I555" s="120"/>
    </row>
    <row r="556">
      <c r="G556" s="60"/>
      <c r="I556" s="120"/>
    </row>
    <row r="557">
      <c r="G557" s="60"/>
      <c r="I557" s="120"/>
    </row>
    <row r="558">
      <c r="G558" s="60"/>
      <c r="I558" s="120"/>
    </row>
    <row r="559">
      <c r="G559" s="60"/>
      <c r="I559" s="120"/>
    </row>
    <row r="560">
      <c r="G560" s="60"/>
      <c r="I560" s="120"/>
    </row>
    <row r="561">
      <c r="G561" s="60"/>
      <c r="I561" s="120"/>
    </row>
    <row r="562">
      <c r="G562" s="60"/>
      <c r="I562" s="120"/>
    </row>
    <row r="563">
      <c r="G563" s="60"/>
      <c r="I563" s="120"/>
    </row>
    <row r="564">
      <c r="G564" s="60"/>
      <c r="I564" s="120"/>
    </row>
    <row r="565">
      <c r="G565" s="60"/>
      <c r="I565" s="120"/>
    </row>
    <row r="566">
      <c r="G566" s="60"/>
      <c r="I566" s="120"/>
    </row>
    <row r="567">
      <c r="G567" s="60"/>
      <c r="I567" s="120"/>
    </row>
    <row r="568">
      <c r="G568" s="60"/>
      <c r="I568" s="120"/>
    </row>
    <row r="569">
      <c r="G569" s="60"/>
      <c r="I569" s="120"/>
    </row>
    <row r="570">
      <c r="G570" s="60"/>
      <c r="I570" s="120"/>
    </row>
    <row r="571">
      <c r="G571" s="60"/>
      <c r="I571" s="120"/>
    </row>
    <row r="572">
      <c r="G572" s="60"/>
      <c r="I572" s="120"/>
    </row>
    <row r="573">
      <c r="G573" s="60"/>
      <c r="I573" s="120"/>
    </row>
    <row r="574">
      <c r="G574" s="60"/>
      <c r="I574" s="120"/>
    </row>
    <row r="575">
      <c r="G575" s="60"/>
      <c r="I575" s="120"/>
    </row>
    <row r="576">
      <c r="G576" s="60"/>
      <c r="I576" s="120"/>
    </row>
    <row r="577">
      <c r="G577" s="60"/>
      <c r="I577" s="120"/>
    </row>
    <row r="578">
      <c r="G578" s="60"/>
      <c r="I578" s="120"/>
    </row>
    <row r="579">
      <c r="G579" s="60"/>
      <c r="I579" s="120"/>
    </row>
    <row r="580">
      <c r="G580" s="60"/>
      <c r="I580" s="120"/>
    </row>
    <row r="581">
      <c r="G581" s="60"/>
      <c r="I581" s="120"/>
    </row>
    <row r="582">
      <c r="G582" s="60"/>
      <c r="I582" s="120"/>
    </row>
    <row r="583">
      <c r="G583" s="60"/>
      <c r="I583" s="120"/>
    </row>
    <row r="584">
      <c r="G584" s="60"/>
      <c r="I584" s="120"/>
    </row>
    <row r="585">
      <c r="G585" s="60"/>
      <c r="I585" s="120"/>
    </row>
    <row r="586">
      <c r="G586" s="60"/>
      <c r="I586" s="120"/>
    </row>
    <row r="587">
      <c r="G587" s="60"/>
      <c r="I587" s="120"/>
    </row>
    <row r="588">
      <c r="G588" s="60"/>
      <c r="I588" s="120"/>
    </row>
    <row r="589">
      <c r="G589" s="60"/>
      <c r="I589" s="120"/>
    </row>
    <row r="590">
      <c r="G590" s="60"/>
      <c r="I590" s="120"/>
    </row>
    <row r="591">
      <c r="G591" s="60"/>
      <c r="I591" s="120"/>
    </row>
    <row r="592">
      <c r="G592" s="60"/>
      <c r="I592" s="120"/>
    </row>
    <row r="593">
      <c r="G593" s="60"/>
      <c r="I593" s="120"/>
    </row>
    <row r="594">
      <c r="G594" s="60"/>
      <c r="I594" s="120"/>
    </row>
    <row r="595">
      <c r="G595" s="60"/>
      <c r="I595" s="120"/>
    </row>
    <row r="596">
      <c r="G596" s="60"/>
      <c r="I596" s="120"/>
    </row>
    <row r="597">
      <c r="G597" s="60"/>
      <c r="I597" s="120"/>
    </row>
    <row r="598">
      <c r="G598" s="60"/>
      <c r="I598" s="120"/>
    </row>
    <row r="599">
      <c r="G599" s="60"/>
      <c r="I599" s="120"/>
    </row>
    <row r="600">
      <c r="G600" s="60"/>
      <c r="I600" s="120"/>
    </row>
    <row r="601">
      <c r="G601" s="60"/>
      <c r="I601" s="120"/>
    </row>
    <row r="602">
      <c r="G602" s="60"/>
      <c r="I602" s="120"/>
    </row>
    <row r="603">
      <c r="G603" s="60"/>
      <c r="I603" s="120"/>
    </row>
    <row r="604">
      <c r="G604" s="60"/>
      <c r="I604" s="120"/>
    </row>
    <row r="605">
      <c r="G605" s="60"/>
      <c r="I605" s="120"/>
    </row>
    <row r="606">
      <c r="G606" s="60"/>
      <c r="I606" s="120"/>
    </row>
    <row r="607">
      <c r="G607" s="60"/>
      <c r="I607" s="120"/>
    </row>
    <row r="608">
      <c r="G608" s="60"/>
      <c r="I608" s="120"/>
    </row>
    <row r="609">
      <c r="G609" s="60"/>
      <c r="I609" s="120"/>
    </row>
    <row r="610">
      <c r="G610" s="60"/>
      <c r="I610" s="120"/>
    </row>
    <row r="611">
      <c r="G611" s="60"/>
      <c r="I611" s="120"/>
    </row>
    <row r="612">
      <c r="G612" s="60"/>
      <c r="I612" s="120"/>
    </row>
    <row r="613">
      <c r="G613" s="60"/>
      <c r="I613" s="120"/>
    </row>
    <row r="614">
      <c r="G614" s="60"/>
      <c r="I614" s="120"/>
    </row>
    <row r="615">
      <c r="G615" s="60"/>
      <c r="I615" s="120"/>
    </row>
    <row r="616">
      <c r="G616" s="60"/>
      <c r="I616" s="120"/>
    </row>
    <row r="617">
      <c r="G617" s="60"/>
      <c r="I617" s="120"/>
    </row>
    <row r="618">
      <c r="G618" s="60"/>
      <c r="I618" s="120"/>
    </row>
    <row r="619">
      <c r="G619" s="60"/>
      <c r="I619" s="120"/>
    </row>
    <row r="620">
      <c r="G620" s="60"/>
      <c r="I620" s="120"/>
    </row>
    <row r="621">
      <c r="G621" s="60"/>
      <c r="I621" s="120"/>
    </row>
    <row r="622">
      <c r="G622" s="60"/>
      <c r="I622" s="120"/>
    </row>
    <row r="623">
      <c r="G623" s="60"/>
      <c r="I623" s="120"/>
    </row>
    <row r="624">
      <c r="G624" s="60"/>
      <c r="I624" s="120"/>
    </row>
    <row r="625">
      <c r="G625" s="60"/>
      <c r="I625" s="120"/>
    </row>
    <row r="626">
      <c r="G626" s="60"/>
      <c r="I626" s="120"/>
    </row>
    <row r="627">
      <c r="G627" s="60"/>
      <c r="I627" s="120"/>
    </row>
    <row r="628">
      <c r="G628" s="60"/>
      <c r="I628" s="120"/>
    </row>
    <row r="629">
      <c r="G629" s="60"/>
      <c r="I629" s="120"/>
    </row>
    <row r="630">
      <c r="G630" s="60"/>
      <c r="I630" s="120"/>
    </row>
    <row r="631">
      <c r="G631" s="60"/>
      <c r="I631" s="120"/>
    </row>
    <row r="632">
      <c r="G632" s="60"/>
      <c r="I632" s="120"/>
    </row>
    <row r="633">
      <c r="G633" s="60"/>
      <c r="I633" s="120"/>
    </row>
    <row r="634">
      <c r="G634" s="60"/>
      <c r="I634" s="120"/>
    </row>
    <row r="635">
      <c r="G635" s="60"/>
      <c r="I635" s="120"/>
    </row>
    <row r="636">
      <c r="G636" s="60"/>
      <c r="I636" s="120"/>
    </row>
    <row r="637">
      <c r="G637" s="60"/>
      <c r="I637" s="120"/>
    </row>
    <row r="638">
      <c r="G638" s="60"/>
      <c r="I638" s="120"/>
    </row>
    <row r="639">
      <c r="G639" s="60"/>
      <c r="I639" s="120"/>
    </row>
    <row r="640">
      <c r="G640" s="60"/>
      <c r="I640" s="120"/>
    </row>
    <row r="641">
      <c r="G641" s="60"/>
      <c r="I641" s="120"/>
    </row>
    <row r="642">
      <c r="G642" s="60"/>
      <c r="I642" s="120"/>
    </row>
    <row r="643">
      <c r="G643" s="60"/>
      <c r="I643" s="120"/>
    </row>
    <row r="644">
      <c r="G644" s="60"/>
      <c r="I644" s="120"/>
    </row>
    <row r="645">
      <c r="G645" s="60"/>
      <c r="I645" s="120"/>
    </row>
    <row r="646">
      <c r="G646" s="60"/>
      <c r="I646" s="120"/>
    </row>
    <row r="647">
      <c r="G647" s="60"/>
      <c r="I647" s="120"/>
    </row>
    <row r="648">
      <c r="G648" s="60"/>
      <c r="I648" s="120"/>
    </row>
    <row r="649">
      <c r="G649" s="60"/>
      <c r="I649" s="120"/>
    </row>
    <row r="650">
      <c r="G650" s="60"/>
      <c r="I650" s="120"/>
    </row>
    <row r="651">
      <c r="G651" s="60"/>
      <c r="I651" s="120"/>
    </row>
    <row r="652">
      <c r="G652" s="60"/>
      <c r="I652" s="120"/>
    </row>
    <row r="653">
      <c r="G653" s="60"/>
      <c r="I653" s="120"/>
    </row>
    <row r="654">
      <c r="G654" s="60"/>
      <c r="I654" s="120"/>
    </row>
    <row r="655">
      <c r="G655" s="60"/>
      <c r="I655" s="120"/>
    </row>
    <row r="656">
      <c r="G656" s="60"/>
      <c r="I656" s="120"/>
    </row>
    <row r="657">
      <c r="G657" s="60"/>
      <c r="I657" s="120"/>
    </row>
    <row r="658">
      <c r="G658" s="60"/>
      <c r="I658" s="120"/>
    </row>
    <row r="659">
      <c r="G659" s="60"/>
      <c r="I659" s="120"/>
    </row>
    <row r="660">
      <c r="G660" s="60"/>
      <c r="I660" s="120"/>
    </row>
    <row r="661">
      <c r="G661" s="60"/>
      <c r="I661" s="120"/>
    </row>
    <row r="662">
      <c r="G662" s="60"/>
      <c r="I662" s="120"/>
    </row>
    <row r="663">
      <c r="G663" s="60"/>
      <c r="I663" s="120"/>
    </row>
    <row r="664">
      <c r="G664" s="60"/>
      <c r="I664" s="120"/>
    </row>
    <row r="665">
      <c r="G665" s="60"/>
      <c r="I665" s="120"/>
    </row>
    <row r="666">
      <c r="G666" s="60"/>
      <c r="I666" s="120"/>
    </row>
    <row r="667">
      <c r="G667" s="60"/>
      <c r="I667" s="120"/>
    </row>
    <row r="668">
      <c r="G668" s="60"/>
      <c r="I668" s="120"/>
    </row>
    <row r="669">
      <c r="G669" s="60"/>
      <c r="I669" s="120"/>
    </row>
    <row r="670">
      <c r="G670" s="60"/>
      <c r="I670" s="120"/>
    </row>
    <row r="671">
      <c r="G671" s="60"/>
      <c r="I671" s="120"/>
    </row>
    <row r="672">
      <c r="G672" s="60"/>
      <c r="I672" s="120"/>
    </row>
    <row r="673">
      <c r="G673" s="60"/>
      <c r="I673" s="120"/>
    </row>
    <row r="674">
      <c r="G674" s="60"/>
      <c r="I674" s="120"/>
    </row>
    <row r="675">
      <c r="G675" s="60"/>
      <c r="I675" s="120"/>
    </row>
    <row r="676">
      <c r="G676" s="60"/>
      <c r="I676" s="120"/>
    </row>
    <row r="677">
      <c r="G677" s="60"/>
      <c r="I677" s="120"/>
    </row>
    <row r="678">
      <c r="G678" s="60"/>
      <c r="I678" s="120"/>
    </row>
    <row r="679">
      <c r="G679" s="60"/>
      <c r="I679" s="120"/>
    </row>
    <row r="680">
      <c r="G680" s="60"/>
      <c r="I680" s="120"/>
    </row>
    <row r="681">
      <c r="G681" s="60"/>
      <c r="I681" s="120"/>
    </row>
    <row r="682">
      <c r="G682" s="60"/>
      <c r="I682" s="120"/>
    </row>
    <row r="683">
      <c r="G683" s="60"/>
      <c r="I683" s="120"/>
    </row>
    <row r="684">
      <c r="G684" s="60"/>
      <c r="I684" s="120"/>
    </row>
    <row r="685">
      <c r="G685" s="60"/>
      <c r="I685" s="120"/>
    </row>
    <row r="686">
      <c r="G686" s="60"/>
      <c r="I686" s="120"/>
    </row>
    <row r="687">
      <c r="G687" s="60"/>
      <c r="I687" s="120"/>
    </row>
    <row r="688">
      <c r="G688" s="60"/>
      <c r="I688" s="120"/>
    </row>
    <row r="689">
      <c r="G689" s="60"/>
      <c r="I689" s="120"/>
    </row>
    <row r="690">
      <c r="G690" s="60"/>
      <c r="I690" s="120"/>
    </row>
    <row r="691">
      <c r="G691" s="60"/>
      <c r="I691" s="120"/>
    </row>
    <row r="692">
      <c r="G692" s="60"/>
      <c r="I692" s="120"/>
    </row>
    <row r="693">
      <c r="G693" s="60"/>
      <c r="I693" s="120"/>
    </row>
    <row r="694">
      <c r="G694" s="60"/>
      <c r="I694" s="120"/>
    </row>
    <row r="695">
      <c r="G695" s="60"/>
      <c r="I695" s="120"/>
    </row>
    <row r="696">
      <c r="G696" s="60"/>
      <c r="I696" s="120"/>
    </row>
    <row r="697">
      <c r="G697" s="60"/>
      <c r="I697" s="120"/>
    </row>
    <row r="698">
      <c r="G698" s="60"/>
      <c r="I698" s="120"/>
    </row>
    <row r="699">
      <c r="G699" s="60"/>
      <c r="I699" s="120"/>
    </row>
    <row r="700">
      <c r="G700" s="60"/>
      <c r="I700" s="120"/>
    </row>
    <row r="701">
      <c r="G701" s="60"/>
      <c r="I701" s="120"/>
    </row>
    <row r="702">
      <c r="G702" s="60"/>
      <c r="I702" s="120"/>
    </row>
    <row r="703">
      <c r="G703" s="60"/>
      <c r="I703" s="120"/>
    </row>
    <row r="704">
      <c r="G704" s="60"/>
      <c r="I704" s="120"/>
    </row>
    <row r="705">
      <c r="G705" s="60"/>
      <c r="I705" s="120"/>
    </row>
    <row r="706">
      <c r="G706" s="60"/>
      <c r="I706" s="120"/>
    </row>
    <row r="707">
      <c r="G707" s="60"/>
      <c r="I707" s="120"/>
    </row>
    <row r="708">
      <c r="G708" s="60"/>
      <c r="I708" s="120"/>
    </row>
    <row r="709">
      <c r="G709" s="60"/>
      <c r="I709" s="120"/>
    </row>
    <row r="710">
      <c r="G710" s="60"/>
      <c r="I710" s="120"/>
    </row>
    <row r="711">
      <c r="G711" s="60"/>
      <c r="I711" s="120"/>
    </row>
    <row r="712">
      <c r="G712" s="60"/>
      <c r="I712" s="120"/>
    </row>
    <row r="713">
      <c r="G713" s="60"/>
      <c r="I713" s="120"/>
    </row>
    <row r="714">
      <c r="G714" s="60"/>
      <c r="I714" s="120"/>
    </row>
    <row r="715">
      <c r="G715" s="60"/>
      <c r="I715" s="120"/>
    </row>
    <row r="716">
      <c r="G716" s="60"/>
      <c r="I716" s="120"/>
    </row>
    <row r="717">
      <c r="G717" s="60"/>
      <c r="I717" s="120"/>
    </row>
    <row r="718">
      <c r="G718" s="60"/>
      <c r="I718" s="120"/>
    </row>
    <row r="719">
      <c r="G719" s="60"/>
      <c r="I719" s="120"/>
    </row>
    <row r="720">
      <c r="G720" s="60"/>
      <c r="I720" s="120"/>
    </row>
    <row r="721">
      <c r="G721" s="60"/>
      <c r="I721" s="120"/>
    </row>
    <row r="722">
      <c r="G722" s="60"/>
      <c r="I722" s="120"/>
    </row>
    <row r="723">
      <c r="G723" s="60"/>
      <c r="I723" s="120"/>
    </row>
    <row r="724">
      <c r="G724" s="60"/>
      <c r="I724" s="120"/>
    </row>
    <row r="725">
      <c r="G725" s="60"/>
      <c r="I725" s="120"/>
    </row>
    <row r="726">
      <c r="G726" s="60"/>
      <c r="I726" s="120"/>
    </row>
    <row r="727">
      <c r="G727" s="60"/>
      <c r="I727" s="120"/>
    </row>
    <row r="728">
      <c r="G728" s="60"/>
      <c r="I728" s="120"/>
    </row>
    <row r="729">
      <c r="G729" s="60"/>
      <c r="I729" s="120"/>
    </row>
    <row r="730">
      <c r="G730" s="60"/>
      <c r="I730" s="120"/>
    </row>
    <row r="731">
      <c r="G731" s="60"/>
      <c r="I731" s="120"/>
    </row>
    <row r="732">
      <c r="G732" s="60"/>
      <c r="I732" s="120"/>
    </row>
    <row r="733">
      <c r="G733" s="60"/>
      <c r="I733" s="120"/>
    </row>
    <row r="734">
      <c r="G734" s="60"/>
      <c r="I734" s="120"/>
    </row>
    <row r="735">
      <c r="G735" s="60"/>
      <c r="I735" s="120"/>
    </row>
    <row r="736">
      <c r="G736" s="60"/>
      <c r="I736" s="120"/>
    </row>
    <row r="737">
      <c r="G737" s="60"/>
      <c r="I737" s="120"/>
    </row>
    <row r="738">
      <c r="G738" s="60"/>
      <c r="I738" s="120"/>
    </row>
    <row r="739">
      <c r="G739" s="60"/>
      <c r="I739" s="120"/>
    </row>
    <row r="740">
      <c r="G740" s="60"/>
      <c r="I740" s="120"/>
    </row>
    <row r="741">
      <c r="G741" s="60"/>
      <c r="I741" s="120"/>
    </row>
    <row r="742">
      <c r="G742" s="60"/>
      <c r="I742" s="120"/>
    </row>
    <row r="743">
      <c r="G743" s="60"/>
      <c r="I743" s="120"/>
    </row>
    <row r="744">
      <c r="G744" s="60"/>
      <c r="I744" s="120"/>
    </row>
    <row r="745">
      <c r="G745" s="60"/>
      <c r="I745" s="120"/>
    </row>
    <row r="746">
      <c r="G746" s="60"/>
      <c r="I746" s="120"/>
    </row>
    <row r="747">
      <c r="G747" s="60"/>
      <c r="I747" s="120"/>
    </row>
    <row r="748">
      <c r="G748" s="60"/>
      <c r="I748" s="120"/>
    </row>
    <row r="749">
      <c r="G749" s="60"/>
      <c r="I749" s="120"/>
    </row>
    <row r="750">
      <c r="G750" s="60"/>
      <c r="I750" s="120"/>
    </row>
    <row r="751">
      <c r="G751" s="60"/>
      <c r="I751" s="120"/>
    </row>
    <row r="752">
      <c r="G752" s="60"/>
      <c r="I752" s="120"/>
    </row>
    <row r="753">
      <c r="G753" s="60"/>
      <c r="I753" s="120"/>
    </row>
    <row r="754">
      <c r="G754" s="60"/>
      <c r="I754" s="120"/>
    </row>
    <row r="755">
      <c r="G755" s="60"/>
      <c r="I755" s="120"/>
    </row>
    <row r="756">
      <c r="G756" s="60"/>
      <c r="I756" s="120"/>
    </row>
    <row r="757">
      <c r="G757" s="60"/>
      <c r="I757" s="120"/>
    </row>
    <row r="758">
      <c r="G758" s="60"/>
      <c r="I758" s="120"/>
    </row>
    <row r="759">
      <c r="G759" s="60"/>
      <c r="I759" s="120"/>
    </row>
    <row r="760">
      <c r="G760" s="60"/>
      <c r="I760" s="120"/>
    </row>
    <row r="761">
      <c r="G761" s="60"/>
      <c r="I761" s="120"/>
    </row>
    <row r="762">
      <c r="G762" s="60"/>
      <c r="I762" s="120"/>
    </row>
    <row r="763">
      <c r="G763" s="60"/>
      <c r="I763" s="120"/>
    </row>
    <row r="764">
      <c r="G764" s="60"/>
      <c r="I764" s="120"/>
    </row>
    <row r="765">
      <c r="G765" s="60"/>
      <c r="I765" s="120"/>
    </row>
    <row r="766">
      <c r="G766" s="60"/>
      <c r="I766" s="120"/>
    </row>
    <row r="767">
      <c r="G767" s="60"/>
      <c r="I767" s="120"/>
    </row>
    <row r="768">
      <c r="G768" s="60"/>
      <c r="I768" s="120"/>
    </row>
    <row r="769">
      <c r="G769" s="60"/>
      <c r="I769" s="120"/>
    </row>
    <row r="770">
      <c r="G770" s="60"/>
      <c r="I770" s="120"/>
    </row>
    <row r="771">
      <c r="G771" s="60"/>
      <c r="I771" s="120"/>
    </row>
    <row r="772">
      <c r="G772" s="60"/>
      <c r="I772" s="120"/>
    </row>
    <row r="773">
      <c r="G773" s="60"/>
      <c r="I773" s="120"/>
    </row>
    <row r="774">
      <c r="G774" s="60"/>
      <c r="I774" s="120"/>
    </row>
    <row r="775">
      <c r="G775" s="60"/>
      <c r="I775" s="120"/>
    </row>
    <row r="776">
      <c r="G776" s="60"/>
      <c r="I776" s="120"/>
    </row>
    <row r="777">
      <c r="G777" s="60"/>
      <c r="I777" s="120"/>
    </row>
    <row r="778">
      <c r="G778" s="60"/>
      <c r="I778" s="120"/>
    </row>
    <row r="779">
      <c r="G779" s="60"/>
      <c r="I779" s="120"/>
    </row>
    <row r="780">
      <c r="G780" s="60"/>
      <c r="I780" s="120"/>
    </row>
    <row r="781">
      <c r="G781" s="60"/>
      <c r="I781" s="120"/>
    </row>
    <row r="782">
      <c r="G782" s="60"/>
      <c r="I782" s="120"/>
    </row>
    <row r="783">
      <c r="G783" s="60"/>
      <c r="I783" s="120"/>
    </row>
    <row r="784">
      <c r="G784" s="60"/>
      <c r="I784" s="120"/>
    </row>
    <row r="785">
      <c r="G785" s="60"/>
      <c r="I785" s="120"/>
    </row>
    <row r="786">
      <c r="G786" s="60"/>
      <c r="I786" s="120"/>
    </row>
    <row r="787">
      <c r="G787" s="60"/>
      <c r="I787" s="120"/>
    </row>
    <row r="788">
      <c r="G788" s="60"/>
      <c r="I788" s="120"/>
    </row>
    <row r="789">
      <c r="G789" s="60"/>
      <c r="I789" s="120"/>
    </row>
    <row r="790">
      <c r="G790" s="60"/>
      <c r="I790" s="120"/>
    </row>
    <row r="791">
      <c r="G791" s="60"/>
      <c r="I791" s="120"/>
    </row>
    <row r="792">
      <c r="G792" s="60"/>
      <c r="I792" s="120"/>
    </row>
    <row r="793">
      <c r="G793" s="60"/>
      <c r="I793" s="120"/>
    </row>
    <row r="794">
      <c r="G794" s="60"/>
      <c r="I794" s="120"/>
    </row>
    <row r="795">
      <c r="G795" s="60"/>
      <c r="I795" s="120"/>
    </row>
    <row r="796">
      <c r="G796" s="60"/>
      <c r="I796" s="120"/>
    </row>
    <row r="797">
      <c r="G797" s="60"/>
      <c r="I797" s="120"/>
    </row>
    <row r="798">
      <c r="G798" s="60"/>
      <c r="I798" s="120"/>
    </row>
    <row r="799">
      <c r="G799" s="60"/>
      <c r="I799" s="120"/>
    </row>
    <row r="800">
      <c r="G800" s="60"/>
      <c r="I800" s="120"/>
    </row>
    <row r="801">
      <c r="G801" s="60"/>
      <c r="I801" s="120"/>
    </row>
    <row r="802">
      <c r="G802" s="60"/>
      <c r="I802" s="120"/>
    </row>
    <row r="803">
      <c r="G803" s="60"/>
      <c r="I803" s="120"/>
    </row>
    <row r="804">
      <c r="G804" s="60"/>
      <c r="I804" s="120"/>
    </row>
    <row r="805">
      <c r="G805" s="60"/>
      <c r="I805" s="120"/>
    </row>
    <row r="806">
      <c r="G806" s="60"/>
      <c r="I806" s="120"/>
    </row>
    <row r="807">
      <c r="G807" s="60"/>
      <c r="I807" s="120"/>
    </row>
    <row r="808">
      <c r="G808" s="60"/>
      <c r="I808" s="120"/>
    </row>
    <row r="809">
      <c r="G809" s="60"/>
      <c r="I809" s="120"/>
    </row>
    <row r="810">
      <c r="G810" s="60"/>
      <c r="I810" s="120"/>
    </row>
    <row r="811">
      <c r="G811" s="60"/>
      <c r="I811" s="120"/>
    </row>
    <row r="812">
      <c r="G812" s="60"/>
      <c r="I812" s="120"/>
    </row>
    <row r="813">
      <c r="G813" s="60"/>
      <c r="I813" s="120"/>
    </row>
    <row r="814">
      <c r="G814" s="60"/>
      <c r="I814" s="120"/>
    </row>
    <row r="815">
      <c r="G815" s="60"/>
      <c r="I815" s="120"/>
    </row>
    <row r="816">
      <c r="G816" s="60"/>
      <c r="I816" s="120"/>
    </row>
    <row r="817">
      <c r="G817" s="60"/>
      <c r="I817" s="120"/>
    </row>
    <row r="818">
      <c r="G818" s="60"/>
      <c r="I818" s="120"/>
    </row>
    <row r="819">
      <c r="G819" s="60"/>
      <c r="I819" s="120"/>
    </row>
    <row r="820">
      <c r="G820" s="60"/>
      <c r="I820" s="120"/>
    </row>
    <row r="821">
      <c r="G821" s="60"/>
      <c r="I821" s="120"/>
    </row>
    <row r="822">
      <c r="G822" s="60"/>
      <c r="I822" s="120"/>
    </row>
    <row r="823">
      <c r="G823" s="60"/>
      <c r="I823" s="120"/>
    </row>
    <row r="824">
      <c r="G824" s="60"/>
      <c r="I824" s="120"/>
    </row>
    <row r="825">
      <c r="G825" s="60"/>
      <c r="I825" s="120"/>
    </row>
    <row r="826">
      <c r="G826" s="60"/>
      <c r="I826" s="120"/>
    </row>
    <row r="827">
      <c r="G827" s="60"/>
      <c r="I827" s="120"/>
    </row>
    <row r="828">
      <c r="G828" s="60"/>
      <c r="I828" s="120"/>
    </row>
    <row r="829">
      <c r="G829" s="60"/>
      <c r="I829" s="120"/>
    </row>
    <row r="830">
      <c r="G830" s="60"/>
      <c r="I830" s="120"/>
    </row>
    <row r="831">
      <c r="G831" s="60"/>
      <c r="I831" s="120"/>
    </row>
    <row r="832">
      <c r="G832" s="60"/>
      <c r="I832" s="120"/>
    </row>
    <row r="833">
      <c r="G833" s="60"/>
      <c r="I833" s="120"/>
    </row>
    <row r="834">
      <c r="G834" s="60"/>
      <c r="I834" s="120"/>
    </row>
    <row r="835">
      <c r="G835" s="60"/>
      <c r="I835" s="120"/>
    </row>
    <row r="836">
      <c r="G836" s="60"/>
      <c r="I836" s="120"/>
    </row>
    <row r="837">
      <c r="G837" s="60"/>
      <c r="I837" s="120"/>
    </row>
    <row r="838">
      <c r="G838" s="60"/>
      <c r="I838" s="120"/>
    </row>
    <row r="839">
      <c r="G839" s="60"/>
      <c r="I839" s="120"/>
    </row>
    <row r="840">
      <c r="G840" s="60"/>
      <c r="I840" s="120"/>
    </row>
    <row r="841">
      <c r="G841" s="60"/>
      <c r="I841" s="120"/>
    </row>
    <row r="842">
      <c r="G842" s="60"/>
      <c r="I842" s="120"/>
    </row>
    <row r="843">
      <c r="G843" s="60"/>
      <c r="I843" s="120"/>
    </row>
    <row r="844">
      <c r="G844" s="60"/>
      <c r="I844" s="120"/>
    </row>
    <row r="845">
      <c r="G845" s="60"/>
      <c r="I845" s="120"/>
    </row>
    <row r="846">
      <c r="G846" s="60"/>
      <c r="I846" s="120"/>
    </row>
    <row r="847">
      <c r="G847" s="60"/>
      <c r="I847" s="120"/>
    </row>
    <row r="848">
      <c r="G848" s="60"/>
      <c r="I848" s="120"/>
    </row>
    <row r="849">
      <c r="G849" s="60"/>
      <c r="I849" s="120"/>
    </row>
    <row r="850">
      <c r="G850" s="60"/>
      <c r="I850" s="120"/>
    </row>
    <row r="851">
      <c r="G851" s="60"/>
      <c r="I851" s="120"/>
    </row>
    <row r="852">
      <c r="G852" s="60"/>
      <c r="I852" s="120"/>
    </row>
    <row r="853">
      <c r="G853" s="60"/>
      <c r="I853" s="120"/>
    </row>
    <row r="854">
      <c r="G854" s="60"/>
      <c r="I854" s="120"/>
    </row>
    <row r="855">
      <c r="G855" s="60"/>
      <c r="I855" s="120"/>
    </row>
    <row r="856">
      <c r="G856" s="60"/>
      <c r="I856" s="120"/>
    </row>
    <row r="857">
      <c r="G857" s="60"/>
      <c r="I857" s="120"/>
    </row>
    <row r="858">
      <c r="G858" s="60"/>
      <c r="I858" s="120"/>
    </row>
    <row r="859">
      <c r="G859" s="60"/>
      <c r="I859" s="120"/>
    </row>
    <row r="860">
      <c r="G860" s="60"/>
      <c r="I860" s="120"/>
    </row>
    <row r="861">
      <c r="G861" s="60"/>
      <c r="I861" s="120"/>
    </row>
    <row r="862">
      <c r="G862" s="60"/>
      <c r="I862" s="120"/>
    </row>
    <row r="863">
      <c r="G863" s="60"/>
      <c r="I863" s="120"/>
    </row>
    <row r="864">
      <c r="G864" s="60"/>
      <c r="I864" s="120"/>
    </row>
    <row r="865">
      <c r="G865" s="60"/>
      <c r="I865" s="120"/>
    </row>
    <row r="866">
      <c r="G866" s="60"/>
      <c r="I866" s="120"/>
    </row>
    <row r="867">
      <c r="G867" s="60"/>
      <c r="I867" s="120"/>
    </row>
    <row r="868">
      <c r="G868" s="60"/>
      <c r="I868" s="120"/>
    </row>
    <row r="869">
      <c r="G869" s="60"/>
      <c r="I869" s="120"/>
    </row>
    <row r="870">
      <c r="G870" s="60"/>
      <c r="I870" s="120"/>
    </row>
    <row r="871">
      <c r="G871" s="60"/>
      <c r="I871" s="120"/>
    </row>
    <row r="872">
      <c r="G872" s="60"/>
      <c r="I872" s="120"/>
    </row>
    <row r="873">
      <c r="G873" s="60"/>
      <c r="I873" s="120"/>
    </row>
    <row r="874">
      <c r="G874" s="60"/>
      <c r="I874" s="120"/>
    </row>
    <row r="875">
      <c r="G875" s="60"/>
      <c r="I875" s="120"/>
    </row>
    <row r="876">
      <c r="G876" s="60"/>
      <c r="I876" s="120"/>
    </row>
    <row r="877">
      <c r="G877" s="60"/>
      <c r="I877" s="120"/>
    </row>
    <row r="878">
      <c r="G878" s="60"/>
      <c r="I878" s="120"/>
    </row>
    <row r="879">
      <c r="G879" s="60"/>
      <c r="I879" s="120"/>
    </row>
    <row r="880">
      <c r="G880" s="60"/>
      <c r="I880" s="120"/>
    </row>
    <row r="881">
      <c r="G881" s="60"/>
      <c r="I881" s="120"/>
    </row>
    <row r="882">
      <c r="G882" s="60"/>
      <c r="I882" s="120"/>
    </row>
    <row r="883">
      <c r="G883" s="60"/>
      <c r="I883" s="120"/>
    </row>
    <row r="884">
      <c r="G884" s="60"/>
      <c r="I884" s="120"/>
    </row>
    <row r="885">
      <c r="G885" s="60"/>
      <c r="I885" s="120"/>
    </row>
    <row r="886">
      <c r="G886" s="60"/>
      <c r="I886" s="120"/>
    </row>
    <row r="887">
      <c r="G887" s="60"/>
      <c r="I887" s="120"/>
    </row>
    <row r="888">
      <c r="G888" s="60"/>
      <c r="I888" s="120"/>
    </row>
    <row r="889">
      <c r="G889" s="60"/>
      <c r="I889" s="120"/>
    </row>
    <row r="890">
      <c r="G890" s="60"/>
      <c r="I890" s="120"/>
    </row>
    <row r="891">
      <c r="G891" s="60"/>
      <c r="I891" s="120"/>
    </row>
    <row r="892">
      <c r="G892" s="60"/>
      <c r="I892" s="120"/>
    </row>
    <row r="893">
      <c r="G893" s="60"/>
      <c r="I893" s="120"/>
    </row>
    <row r="894">
      <c r="G894" s="60"/>
      <c r="I894" s="120"/>
    </row>
    <row r="895">
      <c r="G895" s="60"/>
      <c r="I895" s="120"/>
    </row>
    <row r="896">
      <c r="G896" s="60"/>
      <c r="I896" s="120"/>
    </row>
    <row r="897">
      <c r="G897" s="60"/>
      <c r="I897" s="120"/>
    </row>
    <row r="898">
      <c r="G898" s="60"/>
      <c r="I898" s="120"/>
    </row>
    <row r="899">
      <c r="G899" s="60"/>
      <c r="I899" s="120"/>
    </row>
    <row r="900">
      <c r="G900" s="60"/>
      <c r="I900" s="120"/>
    </row>
    <row r="901">
      <c r="G901" s="60"/>
      <c r="I901" s="120"/>
    </row>
    <row r="902">
      <c r="G902" s="60"/>
      <c r="I902" s="120"/>
    </row>
    <row r="903">
      <c r="G903" s="60"/>
      <c r="I903" s="120"/>
    </row>
    <row r="904">
      <c r="G904" s="60"/>
      <c r="I904" s="120"/>
    </row>
    <row r="905">
      <c r="G905" s="60"/>
      <c r="I905" s="120"/>
    </row>
    <row r="906">
      <c r="G906" s="60"/>
      <c r="I906" s="120"/>
    </row>
    <row r="907">
      <c r="G907" s="60"/>
      <c r="I907" s="120"/>
    </row>
    <row r="908">
      <c r="G908" s="60"/>
      <c r="I908" s="120"/>
    </row>
    <row r="909">
      <c r="G909" s="60"/>
      <c r="I909" s="120"/>
    </row>
    <row r="910">
      <c r="G910" s="60"/>
      <c r="I910" s="120"/>
    </row>
    <row r="911">
      <c r="G911" s="60"/>
      <c r="I911" s="120"/>
    </row>
    <row r="912">
      <c r="G912" s="60"/>
      <c r="I912" s="120"/>
    </row>
    <row r="913">
      <c r="G913" s="60"/>
      <c r="I913" s="120"/>
    </row>
    <row r="914">
      <c r="G914" s="60"/>
      <c r="I914" s="120"/>
    </row>
    <row r="915">
      <c r="G915" s="60"/>
      <c r="I915" s="120"/>
    </row>
    <row r="916">
      <c r="G916" s="60"/>
      <c r="I916" s="120"/>
    </row>
    <row r="917">
      <c r="G917" s="60"/>
      <c r="I917" s="120"/>
    </row>
    <row r="918">
      <c r="G918" s="60"/>
      <c r="I918" s="120"/>
    </row>
    <row r="919">
      <c r="G919" s="60"/>
      <c r="I919" s="120"/>
    </row>
    <row r="920">
      <c r="G920" s="60"/>
      <c r="I920" s="120"/>
    </row>
    <row r="921">
      <c r="G921" s="60"/>
      <c r="I921" s="120"/>
    </row>
    <row r="922">
      <c r="G922" s="60"/>
      <c r="I922" s="120"/>
    </row>
    <row r="923">
      <c r="G923" s="60"/>
      <c r="I923" s="120"/>
    </row>
    <row r="924">
      <c r="G924" s="60"/>
      <c r="I924" s="120"/>
    </row>
    <row r="925">
      <c r="G925" s="60"/>
      <c r="I925" s="120"/>
    </row>
    <row r="926">
      <c r="G926" s="60"/>
      <c r="I926" s="120"/>
    </row>
    <row r="927">
      <c r="G927" s="60"/>
      <c r="I927" s="120"/>
    </row>
    <row r="928">
      <c r="G928" s="60"/>
      <c r="I928" s="120"/>
    </row>
    <row r="929">
      <c r="G929" s="60"/>
      <c r="I929" s="120"/>
    </row>
    <row r="930">
      <c r="G930" s="60"/>
      <c r="I930" s="120"/>
    </row>
    <row r="931">
      <c r="G931" s="60"/>
      <c r="I931" s="120"/>
    </row>
    <row r="932">
      <c r="G932" s="60"/>
      <c r="I932" s="120"/>
    </row>
    <row r="933">
      <c r="G933" s="60"/>
      <c r="I933" s="120"/>
    </row>
    <row r="934">
      <c r="G934" s="60"/>
      <c r="I934" s="120"/>
    </row>
    <row r="935">
      <c r="G935" s="60"/>
      <c r="I935" s="120"/>
    </row>
    <row r="936">
      <c r="G936" s="60"/>
      <c r="I936" s="120"/>
    </row>
    <row r="937">
      <c r="G937" s="60"/>
      <c r="I937" s="120"/>
    </row>
    <row r="938">
      <c r="G938" s="60"/>
      <c r="I938" s="120"/>
    </row>
    <row r="939">
      <c r="G939" s="60"/>
      <c r="I939" s="120"/>
    </row>
    <row r="940">
      <c r="G940" s="60"/>
      <c r="I940" s="120"/>
    </row>
    <row r="941">
      <c r="G941" s="60"/>
      <c r="I941" s="120"/>
    </row>
    <row r="942">
      <c r="G942" s="60"/>
      <c r="I942" s="120"/>
    </row>
    <row r="943">
      <c r="G943" s="60"/>
      <c r="I943" s="120"/>
    </row>
    <row r="944">
      <c r="G944" s="60"/>
      <c r="I944" s="120"/>
    </row>
    <row r="945">
      <c r="G945" s="60"/>
      <c r="I945" s="120"/>
    </row>
    <row r="946">
      <c r="G946" s="60"/>
      <c r="I946" s="120"/>
    </row>
    <row r="947">
      <c r="G947" s="60"/>
      <c r="I947" s="120"/>
    </row>
    <row r="948">
      <c r="G948" s="60"/>
      <c r="I948" s="120"/>
    </row>
    <row r="949">
      <c r="G949" s="60"/>
      <c r="I949" s="120"/>
    </row>
    <row r="950">
      <c r="G950" s="60"/>
      <c r="I950" s="120"/>
    </row>
    <row r="951">
      <c r="G951" s="60"/>
      <c r="I951" s="120"/>
    </row>
    <row r="952">
      <c r="G952" s="60"/>
      <c r="I952" s="120"/>
    </row>
    <row r="953">
      <c r="G953" s="60"/>
      <c r="I953" s="120"/>
    </row>
    <row r="954">
      <c r="G954" s="60"/>
      <c r="I954" s="120"/>
    </row>
    <row r="955">
      <c r="G955" s="60"/>
      <c r="I955" s="120"/>
    </row>
    <row r="956">
      <c r="G956" s="60"/>
      <c r="I956" s="120"/>
    </row>
    <row r="957">
      <c r="G957" s="60"/>
      <c r="I957" s="120"/>
    </row>
    <row r="958">
      <c r="G958" s="60"/>
      <c r="I958" s="120"/>
    </row>
    <row r="959">
      <c r="G959" s="60"/>
      <c r="I959" s="120"/>
    </row>
    <row r="960">
      <c r="G960" s="60"/>
      <c r="I960" s="120"/>
    </row>
    <row r="961">
      <c r="G961" s="60"/>
      <c r="I961" s="120"/>
    </row>
    <row r="962">
      <c r="G962" s="60"/>
      <c r="I962" s="120"/>
    </row>
    <row r="963">
      <c r="G963" s="60"/>
      <c r="I963" s="120"/>
    </row>
    <row r="964">
      <c r="G964" s="60"/>
      <c r="I964" s="120"/>
    </row>
    <row r="965">
      <c r="G965" s="60"/>
      <c r="I965" s="120"/>
    </row>
    <row r="966">
      <c r="G966" s="60"/>
      <c r="I966" s="120"/>
    </row>
    <row r="967">
      <c r="G967" s="60"/>
      <c r="I967" s="120"/>
    </row>
    <row r="968">
      <c r="G968" s="60"/>
      <c r="I968" s="120"/>
    </row>
    <row r="969">
      <c r="G969" s="60"/>
      <c r="I969" s="120"/>
    </row>
    <row r="970">
      <c r="G970" s="60"/>
      <c r="I970" s="120"/>
    </row>
    <row r="971">
      <c r="G971" s="60"/>
      <c r="I971" s="120"/>
    </row>
    <row r="972">
      <c r="G972" s="60"/>
      <c r="I972" s="120"/>
    </row>
    <row r="973">
      <c r="G973" s="60"/>
      <c r="I973" s="120"/>
    </row>
    <row r="974">
      <c r="G974" s="60"/>
      <c r="I974" s="120"/>
    </row>
    <row r="975">
      <c r="G975" s="60"/>
      <c r="I975" s="120"/>
    </row>
    <row r="976">
      <c r="G976" s="60"/>
      <c r="I976" s="120"/>
    </row>
    <row r="977">
      <c r="G977" s="60"/>
      <c r="I977" s="120"/>
    </row>
    <row r="978">
      <c r="G978" s="60"/>
      <c r="I978" s="120"/>
    </row>
    <row r="979">
      <c r="G979" s="60"/>
      <c r="I979" s="120"/>
    </row>
    <row r="980">
      <c r="G980" s="60"/>
      <c r="I980" s="120"/>
    </row>
    <row r="981">
      <c r="G981" s="60"/>
      <c r="I981" s="120"/>
    </row>
    <row r="982">
      <c r="G982" s="60"/>
      <c r="I982" s="120"/>
    </row>
    <row r="983">
      <c r="G983" s="60"/>
      <c r="I983" s="120"/>
    </row>
    <row r="984">
      <c r="G984" s="60"/>
      <c r="I984" s="120"/>
    </row>
    <row r="985">
      <c r="G985" s="60"/>
      <c r="I985" s="120"/>
    </row>
    <row r="986">
      <c r="G986" s="60"/>
      <c r="I986" s="120"/>
    </row>
    <row r="987">
      <c r="G987" s="60"/>
      <c r="I987" s="120"/>
    </row>
    <row r="988">
      <c r="G988" s="60"/>
      <c r="I988" s="120"/>
    </row>
    <row r="989">
      <c r="G989" s="60"/>
      <c r="I989" s="120"/>
    </row>
    <row r="990">
      <c r="G990" s="60"/>
      <c r="I990" s="120"/>
    </row>
    <row r="991">
      <c r="G991" s="60"/>
      <c r="I991" s="120"/>
    </row>
    <row r="992">
      <c r="G992" s="60"/>
      <c r="I992" s="120"/>
    </row>
    <row r="993">
      <c r="G993" s="60"/>
      <c r="I993" s="120"/>
    </row>
    <row r="994">
      <c r="G994" s="60"/>
      <c r="I994" s="120"/>
    </row>
    <row r="995">
      <c r="G995" s="60"/>
      <c r="I995" s="120"/>
    </row>
    <row r="996">
      <c r="G996" s="60"/>
      <c r="I996" s="120"/>
    </row>
    <row r="997">
      <c r="G997" s="60"/>
      <c r="I997" s="120"/>
    </row>
    <row r="998">
      <c r="G998" s="60"/>
      <c r="I998" s="120"/>
    </row>
    <row r="999">
      <c r="G999" s="60"/>
      <c r="I999" s="120"/>
    </row>
    <row r="1000">
      <c r="G1000" s="60"/>
      <c r="I1000" s="120"/>
    </row>
  </sheetData>
  <mergeCells count="15">
    <mergeCell ref="D23:D24"/>
    <mergeCell ref="E23:E24"/>
    <mergeCell ref="F23:F24"/>
    <mergeCell ref="G23:G24"/>
    <mergeCell ref="H23:H24"/>
    <mergeCell ref="J23:J24"/>
    <mergeCell ref="K23:K24"/>
    <mergeCell ref="A2:A28"/>
    <mergeCell ref="B2:B13"/>
    <mergeCell ref="C3:C13"/>
    <mergeCell ref="B14:B21"/>
    <mergeCell ref="C14:C21"/>
    <mergeCell ref="B22:B28"/>
    <mergeCell ref="C22:C25"/>
    <mergeCell ref="C26:C28"/>
  </mergeCells>
  <hyperlinks>
    <hyperlink r:id="rId1" ref="J2"/>
    <hyperlink r:id="rId2" ref="J3"/>
    <hyperlink r:id="rId3" ref="J4"/>
    <hyperlink r:id="rId4" ref="J5"/>
    <hyperlink r:id="rId5" ref="J6"/>
    <hyperlink r:id="rId6" ref="J7"/>
    <hyperlink r:id="rId7" ref="J8"/>
    <hyperlink r:id="rId8" ref="J9"/>
    <hyperlink r:id="rId9" ref="J10"/>
    <hyperlink r:id="rId10" ref="J11"/>
    <hyperlink r:id="rId11" ref="J12"/>
    <hyperlink r:id="rId12" ref="J13"/>
    <hyperlink r:id="rId13" ref="J14"/>
    <hyperlink r:id="rId14" ref="J15"/>
    <hyperlink r:id="rId15" ref="J16"/>
    <hyperlink r:id="rId16" ref="J17"/>
    <hyperlink r:id="rId17" ref="J18"/>
    <hyperlink r:id="rId18" ref="J19"/>
    <hyperlink r:id="rId19" ref="J20"/>
    <hyperlink r:id="rId20" ref="J21"/>
    <hyperlink r:id="rId21" ref="J22"/>
    <hyperlink r:id="rId22" ref="J23"/>
    <hyperlink r:id="rId23" ref="J25"/>
    <hyperlink r:id="rId24" ref="J26"/>
    <hyperlink r:id="rId25" ref="J27"/>
    <hyperlink r:id="rId26" ref="J28"/>
  </hyperlinks>
  <drawing r:id="rId27"/>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31.38"/>
    <col customWidth="1" min="3" max="3" width="26.13"/>
    <col customWidth="1" min="4" max="4" width="56.38"/>
    <col customWidth="1" min="5" max="5" width="21.88"/>
    <col customWidth="1" min="6" max="6" width="23.88"/>
    <col customWidth="1" min="8" max="8" width="36.38"/>
    <col customWidth="1" min="9" max="9" width="20.13"/>
    <col customWidth="1" min="10" max="10" width="22.38"/>
  </cols>
  <sheetData>
    <row r="1">
      <c r="A1" s="13" t="s">
        <v>689</v>
      </c>
      <c r="B1" s="10" t="s">
        <v>1</v>
      </c>
      <c r="C1" s="10" t="s">
        <v>2</v>
      </c>
      <c r="D1" s="13" t="s">
        <v>690</v>
      </c>
      <c r="E1" s="10" t="s">
        <v>691</v>
      </c>
      <c r="F1" s="10" t="s">
        <v>5</v>
      </c>
      <c r="G1" s="10" t="s">
        <v>692</v>
      </c>
      <c r="H1" s="13" t="s">
        <v>693</v>
      </c>
      <c r="I1" s="13" t="s">
        <v>8</v>
      </c>
      <c r="J1" s="13" t="s">
        <v>9</v>
      </c>
      <c r="K1" s="10" t="s">
        <v>10</v>
      </c>
    </row>
    <row r="2">
      <c r="A2" s="96" t="s">
        <v>694</v>
      </c>
      <c r="B2" s="191" t="s">
        <v>695</v>
      </c>
      <c r="C2" s="191" t="s">
        <v>696</v>
      </c>
      <c r="D2" s="106" t="s">
        <v>697</v>
      </c>
      <c r="E2" s="102" t="s">
        <v>640</v>
      </c>
      <c r="F2" s="19" t="s">
        <v>136</v>
      </c>
      <c r="G2" s="200">
        <v>45658.0</v>
      </c>
      <c r="H2" s="47" t="s">
        <v>698</v>
      </c>
      <c r="I2" s="47" t="s">
        <v>199</v>
      </c>
      <c r="J2" s="63" t="s">
        <v>699</v>
      </c>
      <c r="K2" s="43"/>
    </row>
    <row r="3">
      <c r="A3" s="24"/>
      <c r="B3" s="24"/>
      <c r="C3" s="24"/>
      <c r="D3" s="19" t="s">
        <v>700</v>
      </c>
      <c r="E3" s="114" t="s">
        <v>593</v>
      </c>
      <c r="F3" s="62" t="s">
        <v>594</v>
      </c>
      <c r="G3" s="61" t="s">
        <v>701</v>
      </c>
      <c r="H3" s="201" t="s">
        <v>702</v>
      </c>
      <c r="I3" s="47" t="s">
        <v>703</v>
      </c>
      <c r="J3" s="66" t="s">
        <v>704</v>
      </c>
      <c r="K3" s="43"/>
    </row>
    <row r="4">
      <c r="A4" s="24"/>
      <c r="B4" s="24"/>
      <c r="C4" s="24"/>
      <c r="D4" s="202" t="s">
        <v>705</v>
      </c>
      <c r="E4" s="114" t="s">
        <v>593</v>
      </c>
      <c r="F4" s="62" t="s">
        <v>594</v>
      </c>
      <c r="G4" s="61" t="s">
        <v>701</v>
      </c>
      <c r="H4" s="201" t="s">
        <v>706</v>
      </c>
      <c r="I4" s="47" t="s">
        <v>703</v>
      </c>
      <c r="J4" s="63" t="s">
        <v>707</v>
      </c>
      <c r="K4" s="43"/>
    </row>
    <row r="5">
      <c r="A5" s="24"/>
      <c r="B5" s="24"/>
      <c r="C5" s="24"/>
      <c r="D5" s="179" t="s">
        <v>708</v>
      </c>
      <c r="E5" s="114" t="s">
        <v>599</v>
      </c>
      <c r="F5" s="62" t="s">
        <v>600</v>
      </c>
      <c r="G5" s="200">
        <v>45658.0</v>
      </c>
      <c r="H5" s="100" t="s">
        <v>709</v>
      </c>
      <c r="I5" s="47" t="s">
        <v>252</v>
      </c>
      <c r="J5" s="63" t="s">
        <v>710</v>
      </c>
      <c r="K5" s="43"/>
    </row>
    <row r="6">
      <c r="A6" s="24"/>
      <c r="B6" s="24"/>
      <c r="C6" s="24"/>
      <c r="D6" s="179" t="s">
        <v>711</v>
      </c>
      <c r="E6" s="114" t="s">
        <v>712</v>
      </c>
      <c r="F6" s="179" t="s">
        <v>713</v>
      </c>
      <c r="G6" s="200">
        <v>45658.0</v>
      </c>
      <c r="H6" s="47" t="s">
        <v>714</v>
      </c>
      <c r="I6" s="47" t="s">
        <v>37</v>
      </c>
      <c r="J6" s="63" t="s">
        <v>715</v>
      </c>
      <c r="K6" s="43"/>
    </row>
    <row r="7">
      <c r="A7" s="24"/>
      <c r="B7" s="24"/>
      <c r="C7" s="24"/>
      <c r="D7" s="106" t="s">
        <v>716</v>
      </c>
      <c r="E7" s="114" t="s">
        <v>653</v>
      </c>
      <c r="F7" s="62" t="s">
        <v>717</v>
      </c>
      <c r="G7" s="200">
        <v>45658.0</v>
      </c>
      <c r="H7" s="73" t="s">
        <v>718</v>
      </c>
      <c r="I7" s="47" t="s">
        <v>719</v>
      </c>
      <c r="J7" s="63" t="s">
        <v>720</v>
      </c>
      <c r="K7" s="43"/>
    </row>
    <row r="8">
      <c r="A8" s="24"/>
      <c r="B8" s="24"/>
      <c r="C8" s="48"/>
      <c r="D8" s="106" t="s">
        <v>721</v>
      </c>
      <c r="E8" s="203" t="s">
        <v>653</v>
      </c>
      <c r="F8" s="62" t="s">
        <v>717</v>
      </c>
      <c r="G8" s="200">
        <v>45658.0</v>
      </c>
      <c r="H8" s="73" t="s">
        <v>722</v>
      </c>
      <c r="I8" s="47" t="s">
        <v>723</v>
      </c>
      <c r="J8" s="63" t="s">
        <v>724</v>
      </c>
      <c r="K8" s="43"/>
    </row>
    <row r="9">
      <c r="A9" s="24"/>
      <c r="B9" s="24"/>
      <c r="C9" s="204" t="s">
        <v>725</v>
      </c>
      <c r="D9" s="179" t="s">
        <v>726</v>
      </c>
      <c r="E9" s="114" t="s">
        <v>166</v>
      </c>
      <c r="F9" s="179" t="s">
        <v>727</v>
      </c>
      <c r="G9" s="200">
        <v>45658.0</v>
      </c>
      <c r="H9" s="47" t="s">
        <v>728</v>
      </c>
      <c r="I9" s="47" t="s">
        <v>729</v>
      </c>
      <c r="J9" s="63" t="s">
        <v>730</v>
      </c>
      <c r="K9" s="43"/>
    </row>
    <row r="10">
      <c r="A10" s="24"/>
      <c r="B10" s="48"/>
      <c r="C10" s="136"/>
      <c r="D10" s="62" t="s">
        <v>731</v>
      </c>
      <c r="E10" s="61" t="s">
        <v>166</v>
      </c>
      <c r="F10" s="179" t="s">
        <v>727</v>
      </c>
      <c r="G10" s="200">
        <v>45658.0</v>
      </c>
      <c r="H10" s="47" t="s">
        <v>732</v>
      </c>
      <c r="I10" s="47" t="s">
        <v>733</v>
      </c>
      <c r="J10" s="63" t="s">
        <v>734</v>
      </c>
      <c r="K10" s="43"/>
    </row>
    <row r="11">
      <c r="A11" s="24"/>
      <c r="B11" s="205" t="s">
        <v>735</v>
      </c>
      <c r="C11" s="206" t="s">
        <v>736</v>
      </c>
      <c r="D11" s="76" t="s">
        <v>737</v>
      </c>
      <c r="E11" s="102" t="s">
        <v>738</v>
      </c>
      <c r="F11" s="179" t="s">
        <v>357</v>
      </c>
      <c r="G11" s="200">
        <v>45658.0</v>
      </c>
      <c r="H11" s="73" t="s">
        <v>739</v>
      </c>
      <c r="I11" s="29" t="s">
        <v>69</v>
      </c>
      <c r="J11" s="63" t="s">
        <v>740</v>
      </c>
      <c r="K11" s="43"/>
    </row>
    <row r="12">
      <c r="A12" s="24"/>
      <c r="B12" s="207"/>
      <c r="C12" s="207"/>
      <c r="D12" s="208" t="s">
        <v>741</v>
      </c>
      <c r="E12" s="102" t="s">
        <v>738</v>
      </c>
      <c r="F12" s="62" t="s">
        <v>742</v>
      </c>
      <c r="G12" s="200">
        <v>45658.0</v>
      </c>
      <c r="H12" s="73" t="s">
        <v>743</v>
      </c>
      <c r="I12" s="47" t="s">
        <v>64</v>
      </c>
      <c r="J12" s="63" t="s">
        <v>744</v>
      </c>
      <c r="K12" s="43"/>
    </row>
    <row r="13">
      <c r="A13" s="24"/>
      <c r="B13" s="207"/>
      <c r="C13" s="136"/>
      <c r="D13" s="179" t="s">
        <v>745</v>
      </c>
      <c r="E13" s="114" t="s">
        <v>746</v>
      </c>
      <c r="F13" s="179" t="s">
        <v>747</v>
      </c>
      <c r="G13" s="200">
        <v>45689.0</v>
      </c>
      <c r="H13" s="47" t="s">
        <v>748</v>
      </c>
      <c r="I13" s="47"/>
      <c r="J13" s="63" t="s">
        <v>749</v>
      </c>
      <c r="K13" s="43"/>
    </row>
    <row r="14">
      <c r="A14" s="24"/>
      <c r="B14" s="207"/>
      <c r="C14" s="169" t="s">
        <v>750</v>
      </c>
      <c r="D14" s="179" t="s">
        <v>751</v>
      </c>
      <c r="E14" s="114" t="s">
        <v>653</v>
      </c>
      <c r="F14" s="62" t="s">
        <v>717</v>
      </c>
      <c r="G14" s="200">
        <v>45658.0</v>
      </c>
      <c r="H14" s="73" t="s">
        <v>752</v>
      </c>
      <c r="I14" s="47" t="s">
        <v>753</v>
      </c>
      <c r="J14" s="63" t="s">
        <v>754</v>
      </c>
      <c r="K14" s="43"/>
    </row>
    <row r="15">
      <c r="A15" s="24"/>
      <c r="B15" s="207"/>
      <c r="C15" s="205" t="s">
        <v>755</v>
      </c>
      <c r="D15" s="179" t="s">
        <v>756</v>
      </c>
      <c r="E15" s="209" t="s">
        <v>757</v>
      </c>
      <c r="F15" s="62" t="s">
        <v>758</v>
      </c>
      <c r="G15" s="200">
        <v>45658.0</v>
      </c>
      <c r="H15" s="73" t="s">
        <v>759</v>
      </c>
      <c r="I15" s="47" t="s">
        <v>760</v>
      </c>
      <c r="J15" s="63" t="s">
        <v>761</v>
      </c>
      <c r="K15" s="43"/>
    </row>
    <row r="16">
      <c r="A16" s="48"/>
      <c r="B16" s="136"/>
      <c r="C16" s="136"/>
      <c r="D16" s="179" t="s">
        <v>762</v>
      </c>
      <c r="E16" s="114" t="s">
        <v>763</v>
      </c>
      <c r="F16" s="62" t="s">
        <v>764</v>
      </c>
      <c r="G16" s="200">
        <v>45658.0</v>
      </c>
      <c r="H16" s="62" t="s">
        <v>765</v>
      </c>
      <c r="I16" s="62" t="s">
        <v>258</v>
      </c>
      <c r="J16" s="63" t="s">
        <v>766</v>
      </c>
      <c r="K16" s="43"/>
    </row>
    <row r="17">
      <c r="F17" s="8"/>
      <c r="H17" s="120"/>
      <c r="I17" s="120"/>
    </row>
    <row r="18">
      <c r="F18" s="8"/>
      <c r="H18" s="120"/>
      <c r="I18" s="120"/>
    </row>
    <row r="19">
      <c r="F19" s="8"/>
      <c r="H19" s="120"/>
      <c r="I19" s="120"/>
    </row>
    <row r="20">
      <c r="F20" s="8"/>
      <c r="H20" s="120"/>
      <c r="I20" s="120"/>
    </row>
    <row r="21">
      <c r="F21" s="8"/>
      <c r="H21" s="120"/>
      <c r="I21" s="120"/>
    </row>
    <row r="22">
      <c r="F22" s="8"/>
      <c r="H22" s="120"/>
      <c r="I22" s="120"/>
    </row>
    <row r="23">
      <c r="F23" s="8"/>
      <c r="H23" s="120"/>
      <c r="I23" s="120"/>
    </row>
    <row r="24">
      <c r="F24" s="8"/>
      <c r="H24" s="120"/>
      <c r="I24" s="120"/>
    </row>
    <row r="25">
      <c r="F25" s="8"/>
      <c r="H25" s="120"/>
      <c r="I25" s="120"/>
    </row>
    <row r="26">
      <c r="F26" s="8"/>
      <c r="H26" s="120"/>
      <c r="I26" s="120"/>
    </row>
    <row r="27">
      <c r="F27" s="8"/>
      <c r="H27" s="120"/>
      <c r="I27" s="120"/>
    </row>
    <row r="28">
      <c r="F28" s="8"/>
      <c r="H28" s="120"/>
      <c r="I28" s="120"/>
    </row>
    <row r="29">
      <c r="F29" s="8"/>
      <c r="H29" s="120"/>
      <c r="I29" s="120"/>
    </row>
    <row r="30">
      <c r="F30" s="8"/>
      <c r="H30" s="120"/>
      <c r="I30" s="120"/>
    </row>
    <row r="31">
      <c r="F31" s="8"/>
      <c r="H31" s="120"/>
      <c r="I31" s="120"/>
    </row>
    <row r="32">
      <c r="F32" s="8"/>
      <c r="H32" s="120"/>
      <c r="I32" s="120"/>
    </row>
    <row r="33">
      <c r="F33" s="8"/>
      <c r="H33" s="120"/>
      <c r="I33" s="120"/>
    </row>
    <row r="34">
      <c r="F34" s="8"/>
      <c r="H34" s="120"/>
      <c r="I34" s="120"/>
    </row>
    <row r="35">
      <c r="F35" s="8"/>
      <c r="H35" s="120"/>
      <c r="I35" s="120"/>
    </row>
    <row r="36">
      <c r="F36" s="8"/>
      <c r="H36" s="120"/>
      <c r="I36" s="120"/>
    </row>
    <row r="37">
      <c r="F37" s="8"/>
      <c r="H37" s="120"/>
      <c r="I37" s="120"/>
    </row>
    <row r="38">
      <c r="F38" s="8"/>
      <c r="H38" s="120"/>
      <c r="I38" s="120"/>
    </row>
    <row r="39">
      <c r="F39" s="8"/>
      <c r="H39" s="120"/>
      <c r="I39" s="120"/>
    </row>
    <row r="40">
      <c r="F40" s="8"/>
      <c r="H40" s="120"/>
      <c r="I40" s="120"/>
    </row>
    <row r="41">
      <c r="F41" s="8"/>
      <c r="H41" s="120"/>
      <c r="I41" s="120"/>
    </row>
    <row r="42">
      <c r="F42" s="8"/>
      <c r="H42" s="120"/>
      <c r="I42" s="120"/>
    </row>
    <row r="43">
      <c r="F43" s="8"/>
      <c r="H43" s="120"/>
      <c r="I43" s="120"/>
    </row>
    <row r="44">
      <c r="F44" s="8"/>
      <c r="H44" s="120"/>
      <c r="I44" s="120"/>
    </row>
    <row r="45">
      <c r="F45" s="8"/>
      <c r="H45" s="120"/>
      <c r="I45" s="120"/>
    </row>
    <row r="46">
      <c r="F46" s="8"/>
      <c r="H46" s="120"/>
      <c r="I46" s="120"/>
    </row>
    <row r="47">
      <c r="F47" s="8"/>
      <c r="H47" s="120"/>
      <c r="I47" s="120"/>
    </row>
    <row r="48">
      <c r="F48" s="8"/>
      <c r="H48" s="120"/>
      <c r="I48" s="120"/>
    </row>
    <row r="49">
      <c r="F49" s="8"/>
      <c r="H49" s="120"/>
      <c r="I49" s="120"/>
    </row>
    <row r="50">
      <c r="F50" s="8"/>
      <c r="H50" s="120"/>
      <c r="I50" s="120"/>
    </row>
    <row r="51">
      <c r="F51" s="8"/>
      <c r="H51" s="120"/>
      <c r="I51" s="120"/>
    </row>
    <row r="52">
      <c r="F52" s="8"/>
      <c r="H52" s="120"/>
      <c r="I52" s="120"/>
    </row>
    <row r="53">
      <c r="F53" s="8"/>
      <c r="H53" s="120"/>
      <c r="I53" s="120"/>
    </row>
    <row r="54">
      <c r="F54" s="8"/>
      <c r="H54" s="120"/>
      <c r="I54" s="120"/>
    </row>
    <row r="55">
      <c r="F55" s="8"/>
      <c r="H55" s="120"/>
      <c r="I55" s="120"/>
    </row>
    <row r="56">
      <c r="F56" s="8"/>
      <c r="H56" s="120"/>
      <c r="I56" s="120"/>
    </row>
    <row r="57">
      <c r="F57" s="8"/>
      <c r="H57" s="120"/>
      <c r="I57" s="120"/>
    </row>
    <row r="58">
      <c r="F58" s="8"/>
      <c r="H58" s="120"/>
      <c r="I58" s="120"/>
    </row>
    <row r="59">
      <c r="F59" s="8"/>
      <c r="H59" s="120"/>
      <c r="I59" s="120"/>
    </row>
    <row r="60">
      <c r="F60" s="8"/>
      <c r="H60" s="120"/>
      <c r="I60" s="120"/>
    </row>
    <row r="61">
      <c r="F61" s="8"/>
      <c r="H61" s="120"/>
      <c r="I61" s="120"/>
    </row>
    <row r="62">
      <c r="F62" s="8"/>
      <c r="H62" s="120"/>
      <c r="I62" s="120"/>
    </row>
    <row r="63">
      <c r="F63" s="8"/>
      <c r="H63" s="120"/>
      <c r="I63" s="120"/>
    </row>
    <row r="64">
      <c r="F64" s="8"/>
      <c r="H64" s="120"/>
      <c r="I64" s="120"/>
    </row>
    <row r="65">
      <c r="F65" s="8"/>
      <c r="H65" s="120"/>
      <c r="I65" s="120"/>
    </row>
    <row r="66">
      <c r="F66" s="8"/>
      <c r="H66" s="120"/>
      <c r="I66" s="120"/>
    </row>
    <row r="67">
      <c r="F67" s="8"/>
      <c r="H67" s="120"/>
      <c r="I67" s="120"/>
    </row>
    <row r="68">
      <c r="F68" s="8"/>
      <c r="H68" s="120"/>
      <c r="I68" s="120"/>
    </row>
    <row r="69">
      <c r="F69" s="8"/>
      <c r="H69" s="120"/>
      <c r="I69" s="120"/>
    </row>
    <row r="70">
      <c r="F70" s="8"/>
      <c r="H70" s="120"/>
      <c r="I70" s="120"/>
    </row>
    <row r="71">
      <c r="F71" s="8"/>
      <c r="H71" s="120"/>
      <c r="I71" s="120"/>
    </row>
    <row r="72">
      <c r="F72" s="8"/>
      <c r="H72" s="120"/>
      <c r="I72" s="120"/>
    </row>
    <row r="73">
      <c r="F73" s="8"/>
      <c r="H73" s="120"/>
      <c r="I73" s="120"/>
    </row>
    <row r="74">
      <c r="F74" s="8"/>
      <c r="H74" s="120"/>
      <c r="I74" s="120"/>
    </row>
    <row r="75">
      <c r="F75" s="8"/>
      <c r="H75" s="120"/>
      <c r="I75" s="120"/>
    </row>
    <row r="76">
      <c r="F76" s="8"/>
      <c r="H76" s="120"/>
      <c r="I76" s="120"/>
    </row>
    <row r="77">
      <c r="F77" s="8"/>
      <c r="H77" s="120"/>
      <c r="I77" s="120"/>
    </row>
    <row r="78">
      <c r="F78" s="8"/>
      <c r="H78" s="120"/>
      <c r="I78" s="120"/>
    </row>
    <row r="79">
      <c r="F79" s="8"/>
      <c r="H79" s="120"/>
      <c r="I79" s="120"/>
    </row>
    <row r="80">
      <c r="F80" s="8"/>
      <c r="H80" s="120"/>
      <c r="I80" s="120"/>
    </row>
    <row r="81">
      <c r="F81" s="8"/>
      <c r="H81" s="120"/>
      <c r="I81" s="120"/>
    </row>
    <row r="82">
      <c r="F82" s="8"/>
      <c r="H82" s="120"/>
      <c r="I82" s="120"/>
    </row>
    <row r="83">
      <c r="F83" s="8"/>
      <c r="H83" s="120"/>
      <c r="I83" s="120"/>
    </row>
    <row r="84">
      <c r="F84" s="8"/>
      <c r="H84" s="120"/>
      <c r="I84" s="120"/>
    </row>
    <row r="85">
      <c r="F85" s="8"/>
      <c r="H85" s="120"/>
      <c r="I85" s="120"/>
    </row>
    <row r="86">
      <c r="F86" s="8"/>
      <c r="H86" s="120"/>
      <c r="I86" s="120"/>
    </row>
    <row r="87">
      <c r="F87" s="8"/>
      <c r="H87" s="120"/>
      <c r="I87" s="120"/>
    </row>
    <row r="88">
      <c r="F88" s="8"/>
      <c r="H88" s="120"/>
      <c r="I88" s="120"/>
    </row>
    <row r="89">
      <c r="F89" s="8"/>
      <c r="H89" s="120"/>
      <c r="I89" s="120"/>
    </row>
    <row r="90">
      <c r="F90" s="8"/>
      <c r="H90" s="120"/>
      <c r="I90" s="120"/>
    </row>
    <row r="91">
      <c r="F91" s="8"/>
      <c r="H91" s="120"/>
      <c r="I91" s="120"/>
    </row>
    <row r="92">
      <c r="F92" s="8"/>
      <c r="H92" s="120"/>
      <c r="I92" s="120"/>
    </row>
    <row r="93">
      <c r="F93" s="8"/>
      <c r="H93" s="120"/>
      <c r="I93" s="120"/>
    </row>
    <row r="94">
      <c r="F94" s="8"/>
      <c r="H94" s="120"/>
      <c r="I94" s="120"/>
    </row>
    <row r="95">
      <c r="F95" s="8"/>
      <c r="H95" s="120"/>
      <c r="I95" s="120"/>
    </row>
    <row r="96">
      <c r="F96" s="8"/>
      <c r="H96" s="120"/>
      <c r="I96" s="120"/>
    </row>
    <row r="97">
      <c r="F97" s="8"/>
      <c r="H97" s="120"/>
      <c r="I97" s="120"/>
    </row>
    <row r="98">
      <c r="F98" s="8"/>
      <c r="H98" s="120"/>
      <c r="I98" s="120"/>
    </row>
    <row r="99">
      <c r="F99" s="8"/>
      <c r="H99" s="120"/>
      <c r="I99" s="120"/>
    </row>
    <row r="100">
      <c r="F100" s="8"/>
      <c r="H100" s="120"/>
      <c r="I100" s="120"/>
    </row>
    <row r="101">
      <c r="F101" s="8"/>
      <c r="H101" s="120"/>
      <c r="I101" s="120"/>
    </row>
    <row r="102">
      <c r="F102" s="8"/>
      <c r="H102" s="120"/>
      <c r="I102" s="120"/>
    </row>
    <row r="103">
      <c r="F103" s="8"/>
      <c r="H103" s="120"/>
      <c r="I103" s="120"/>
    </row>
    <row r="104">
      <c r="F104" s="8"/>
      <c r="H104" s="120"/>
      <c r="I104" s="120"/>
    </row>
    <row r="105">
      <c r="F105" s="8"/>
      <c r="H105" s="120"/>
      <c r="I105" s="120"/>
    </row>
    <row r="106">
      <c r="F106" s="8"/>
      <c r="H106" s="120"/>
      <c r="I106" s="120"/>
    </row>
    <row r="107">
      <c r="F107" s="8"/>
      <c r="H107" s="120"/>
      <c r="I107" s="120"/>
    </row>
    <row r="108">
      <c r="F108" s="8"/>
      <c r="H108" s="120"/>
      <c r="I108" s="120"/>
    </row>
    <row r="109">
      <c r="F109" s="8"/>
      <c r="H109" s="120"/>
      <c r="I109" s="120"/>
    </row>
    <row r="110">
      <c r="F110" s="8"/>
      <c r="H110" s="120"/>
      <c r="I110" s="120"/>
    </row>
    <row r="111">
      <c r="F111" s="8"/>
      <c r="H111" s="120"/>
      <c r="I111" s="120"/>
    </row>
    <row r="112">
      <c r="F112" s="8"/>
      <c r="H112" s="120"/>
      <c r="I112" s="120"/>
    </row>
    <row r="113">
      <c r="F113" s="8"/>
      <c r="H113" s="120"/>
      <c r="I113" s="120"/>
    </row>
    <row r="114">
      <c r="F114" s="8"/>
      <c r="H114" s="120"/>
      <c r="I114" s="120"/>
    </row>
    <row r="115">
      <c r="F115" s="8"/>
      <c r="H115" s="120"/>
      <c r="I115" s="120"/>
    </row>
    <row r="116">
      <c r="F116" s="8"/>
      <c r="H116" s="120"/>
      <c r="I116" s="120"/>
    </row>
    <row r="117">
      <c r="F117" s="8"/>
      <c r="H117" s="120"/>
      <c r="I117" s="120"/>
    </row>
    <row r="118">
      <c r="F118" s="8"/>
      <c r="H118" s="120"/>
      <c r="I118" s="120"/>
    </row>
    <row r="119">
      <c r="F119" s="8"/>
      <c r="H119" s="120"/>
      <c r="I119" s="120"/>
    </row>
    <row r="120">
      <c r="F120" s="8"/>
      <c r="H120" s="120"/>
      <c r="I120" s="120"/>
    </row>
    <row r="121">
      <c r="F121" s="8"/>
      <c r="H121" s="120"/>
      <c r="I121" s="120"/>
    </row>
    <row r="122">
      <c r="F122" s="8"/>
      <c r="H122" s="120"/>
      <c r="I122" s="120"/>
    </row>
    <row r="123">
      <c r="F123" s="8"/>
      <c r="H123" s="120"/>
      <c r="I123" s="120"/>
    </row>
    <row r="124">
      <c r="F124" s="8"/>
      <c r="H124" s="120"/>
      <c r="I124" s="120"/>
    </row>
    <row r="125">
      <c r="F125" s="8"/>
      <c r="H125" s="120"/>
      <c r="I125" s="120"/>
    </row>
    <row r="126">
      <c r="F126" s="8"/>
      <c r="H126" s="120"/>
      <c r="I126" s="120"/>
    </row>
    <row r="127">
      <c r="F127" s="8"/>
      <c r="H127" s="120"/>
      <c r="I127" s="120"/>
    </row>
    <row r="128">
      <c r="F128" s="8"/>
      <c r="H128" s="120"/>
      <c r="I128" s="120"/>
    </row>
    <row r="129">
      <c r="F129" s="8"/>
      <c r="H129" s="120"/>
      <c r="I129" s="120"/>
    </row>
    <row r="130">
      <c r="F130" s="8"/>
      <c r="H130" s="120"/>
      <c r="I130" s="120"/>
    </row>
    <row r="131">
      <c r="F131" s="8"/>
      <c r="H131" s="120"/>
      <c r="I131" s="120"/>
    </row>
    <row r="132">
      <c r="F132" s="8"/>
      <c r="H132" s="120"/>
      <c r="I132" s="120"/>
    </row>
    <row r="133">
      <c r="F133" s="8"/>
      <c r="H133" s="120"/>
      <c r="I133" s="120"/>
    </row>
    <row r="134">
      <c r="F134" s="8"/>
      <c r="H134" s="120"/>
      <c r="I134" s="120"/>
    </row>
    <row r="135">
      <c r="F135" s="8"/>
      <c r="H135" s="120"/>
      <c r="I135" s="120"/>
    </row>
    <row r="136">
      <c r="F136" s="8"/>
      <c r="H136" s="120"/>
      <c r="I136" s="120"/>
    </row>
    <row r="137">
      <c r="F137" s="8"/>
      <c r="H137" s="120"/>
      <c r="I137" s="120"/>
    </row>
    <row r="138">
      <c r="F138" s="8"/>
      <c r="H138" s="120"/>
      <c r="I138" s="120"/>
    </row>
    <row r="139">
      <c r="F139" s="8"/>
      <c r="H139" s="120"/>
      <c r="I139" s="120"/>
    </row>
    <row r="140">
      <c r="F140" s="8"/>
      <c r="H140" s="120"/>
      <c r="I140" s="120"/>
    </row>
    <row r="141">
      <c r="F141" s="8"/>
      <c r="H141" s="120"/>
      <c r="I141" s="120"/>
    </row>
    <row r="142">
      <c r="F142" s="8"/>
      <c r="H142" s="120"/>
      <c r="I142" s="120"/>
    </row>
    <row r="143">
      <c r="F143" s="8"/>
      <c r="H143" s="120"/>
      <c r="I143" s="120"/>
    </row>
    <row r="144">
      <c r="F144" s="8"/>
      <c r="H144" s="120"/>
      <c r="I144" s="120"/>
    </row>
    <row r="145">
      <c r="F145" s="8"/>
      <c r="H145" s="120"/>
      <c r="I145" s="120"/>
    </row>
    <row r="146">
      <c r="F146" s="8"/>
      <c r="H146" s="120"/>
      <c r="I146" s="120"/>
    </row>
    <row r="147">
      <c r="F147" s="8"/>
      <c r="H147" s="120"/>
      <c r="I147" s="120"/>
    </row>
    <row r="148">
      <c r="F148" s="8"/>
      <c r="H148" s="120"/>
      <c r="I148" s="120"/>
    </row>
    <row r="149">
      <c r="F149" s="8"/>
      <c r="H149" s="120"/>
      <c r="I149" s="120"/>
    </row>
    <row r="150">
      <c r="F150" s="8"/>
      <c r="H150" s="120"/>
      <c r="I150" s="120"/>
    </row>
    <row r="151">
      <c r="F151" s="8"/>
      <c r="H151" s="120"/>
      <c r="I151" s="120"/>
    </row>
    <row r="152">
      <c r="F152" s="8"/>
      <c r="H152" s="120"/>
      <c r="I152" s="120"/>
    </row>
    <row r="153">
      <c r="F153" s="8"/>
      <c r="H153" s="120"/>
      <c r="I153" s="120"/>
    </row>
    <row r="154">
      <c r="F154" s="8"/>
      <c r="H154" s="120"/>
      <c r="I154" s="120"/>
    </row>
    <row r="155">
      <c r="F155" s="8"/>
      <c r="H155" s="120"/>
      <c r="I155" s="120"/>
    </row>
    <row r="156">
      <c r="F156" s="8"/>
      <c r="H156" s="120"/>
      <c r="I156" s="120"/>
    </row>
    <row r="157">
      <c r="F157" s="8"/>
      <c r="H157" s="120"/>
      <c r="I157" s="120"/>
    </row>
    <row r="158">
      <c r="F158" s="8"/>
      <c r="H158" s="120"/>
      <c r="I158" s="120"/>
    </row>
    <row r="159">
      <c r="F159" s="8"/>
      <c r="H159" s="120"/>
      <c r="I159" s="120"/>
    </row>
    <row r="160">
      <c r="F160" s="8"/>
      <c r="H160" s="120"/>
      <c r="I160" s="120"/>
    </row>
    <row r="161">
      <c r="F161" s="8"/>
      <c r="H161" s="120"/>
      <c r="I161" s="120"/>
    </row>
    <row r="162">
      <c r="F162" s="8"/>
      <c r="H162" s="120"/>
      <c r="I162" s="120"/>
    </row>
    <row r="163">
      <c r="F163" s="8"/>
      <c r="H163" s="120"/>
      <c r="I163" s="120"/>
    </row>
    <row r="164">
      <c r="F164" s="8"/>
      <c r="H164" s="120"/>
      <c r="I164" s="120"/>
    </row>
    <row r="165">
      <c r="F165" s="8"/>
      <c r="H165" s="120"/>
      <c r="I165" s="120"/>
    </row>
    <row r="166">
      <c r="F166" s="8"/>
      <c r="H166" s="120"/>
      <c r="I166" s="120"/>
    </row>
    <row r="167">
      <c r="F167" s="8"/>
      <c r="H167" s="120"/>
      <c r="I167" s="120"/>
    </row>
    <row r="168">
      <c r="F168" s="8"/>
      <c r="H168" s="120"/>
      <c r="I168" s="120"/>
    </row>
    <row r="169">
      <c r="F169" s="8"/>
      <c r="H169" s="120"/>
      <c r="I169" s="120"/>
    </row>
    <row r="170">
      <c r="F170" s="8"/>
      <c r="H170" s="120"/>
      <c r="I170" s="120"/>
    </row>
    <row r="171">
      <c r="F171" s="8"/>
      <c r="H171" s="120"/>
      <c r="I171" s="120"/>
    </row>
    <row r="172">
      <c r="F172" s="8"/>
      <c r="H172" s="120"/>
      <c r="I172" s="120"/>
    </row>
    <row r="173">
      <c r="F173" s="8"/>
      <c r="H173" s="120"/>
      <c r="I173" s="120"/>
    </row>
    <row r="174">
      <c r="F174" s="8"/>
      <c r="H174" s="120"/>
      <c r="I174" s="120"/>
    </row>
    <row r="175">
      <c r="F175" s="8"/>
      <c r="H175" s="120"/>
      <c r="I175" s="120"/>
    </row>
    <row r="176">
      <c r="F176" s="8"/>
      <c r="H176" s="120"/>
      <c r="I176" s="120"/>
    </row>
    <row r="177">
      <c r="F177" s="8"/>
      <c r="H177" s="120"/>
      <c r="I177" s="120"/>
    </row>
    <row r="178">
      <c r="F178" s="8"/>
      <c r="H178" s="120"/>
      <c r="I178" s="120"/>
    </row>
    <row r="179">
      <c r="F179" s="8"/>
      <c r="H179" s="120"/>
      <c r="I179" s="120"/>
    </row>
    <row r="180">
      <c r="F180" s="8"/>
      <c r="H180" s="120"/>
      <c r="I180" s="120"/>
    </row>
    <row r="181">
      <c r="F181" s="8"/>
      <c r="H181" s="120"/>
      <c r="I181" s="120"/>
    </row>
    <row r="182">
      <c r="F182" s="8"/>
      <c r="H182" s="120"/>
      <c r="I182" s="120"/>
    </row>
    <row r="183">
      <c r="F183" s="8"/>
      <c r="H183" s="120"/>
      <c r="I183" s="120"/>
    </row>
    <row r="184">
      <c r="F184" s="8"/>
      <c r="H184" s="120"/>
      <c r="I184" s="120"/>
    </row>
    <row r="185">
      <c r="F185" s="8"/>
      <c r="H185" s="120"/>
      <c r="I185" s="120"/>
    </row>
    <row r="186">
      <c r="F186" s="8"/>
      <c r="H186" s="120"/>
      <c r="I186" s="120"/>
    </row>
    <row r="187">
      <c r="F187" s="8"/>
      <c r="H187" s="120"/>
      <c r="I187" s="120"/>
    </row>
    <row r="188">
      <c r="F188" s="8"/>
      <c r="H188" s="120"/>
      <c r="I188" s="120"/>
    </row>
    <row r="189">
      <c r="F189" s="8"/>
      <c r="H189" s="120"/>
      <c r="I189" s="120"/>
    </row>
    <row r="190">
      <c r="F190" s="8"/>
      <c r="H190" s="120"/>
      <c r="I190" s="120"/>
    </row>
    <row r="191">
      <c r="F191" s="8"/>
      <c r="H191" s="120"/>
      <c r="I191" s="120"/>
    </row>
    <row r="192">
      <c r="F192" s="8"/>
      <c r="H192" s="120"/>
      <c r="I192" s="120"/>
    </row>
    <row r="193">
      <c r="F193" s="8"/>
      <c r="H193" s="120"/>
      <c r="I193" s="120"/>
    </row>
    <row r="194">
      <c r="F194" s="8"/>
      <c r="H194" s="120"/>
      <c r="I194" s="120"/>
    </row>
    <row r="195">
      <c r="F195" s="8"/>
      <c r="H195" s="120"/>
      <c r="I195" s="120"/>
    </row>
    <row r="196">
      <c r="F196" s="8"/>
      <c r="H196" s="120"/>
      <c r="I196" s="120"/>
    </row>
    <row r="197">
      <c r="F197" s="8"/>
      <c r="H197" s="120"/>
      <c r="I197" s="120"/>
    </row>
    <row r="198">
      <c r="F198" s="8"/>
      <c r="H198" s="120"/>
      <c r="I198" s="120"/>
    </row>
    <row r="199">
      <c r="F199" s="8"/>
      <c r="H199" s="120"/>
      <c r="I199" s="120"/>
    </row>
    <row r="200">
      <c r="F200" s="8"/>
      <c r="H200" s="120"/>
      <c r="I200" s="120"/>
    </row>
    <row r="201">
      <c r="F201" s="8"/>
      <c r="H201" s="120"/>
      <c r="I201" s="120"/>
    </row>
    <row r="202">
      <c r="F202" s="8"/>
      <c r="H202" s="120"/>
      <c r="I202" s="120"/>
    </row>
    <row r="203">
      <c r="F203" s="8"/>
      <c r="H203" s="120"/>
      <c r="I203" s="120"/>
    </row>
    <row r="204">
      <c r="F204" s="8"/>
      <c r="H204" s="120"/>
      <c r="I204" s="120"/>
    </row>
    <row r="205">
      <c r="F205" s="8"/>
      <c r="H205" s="120"/>
      <c r="I205" s="120"/>
    </row>
    <row r="206">
      <c r="F206" s="8"/>
      <c r="H206" s="120"/>
      <c r="I206" s="120"/>
    </row>
    <row r="207">
      <c r="F207" s="8"/>
      <c r="H207" s="120"/>
      <c r="I207" s="120"/>
    </row>
    <row r="208">
      <c r="F208" s="8"/>
      <c r="H208" s="120"/>
      <c r="I208" s="120"/>
    </row>
    <row r="209">
      <c r="F209" s="8"/>
      <c r="H209" s="120"/>
      <c r="I209" s="120"/>
    </row>
    <row r="210">
      <c r="F210" s="8"/>
      <c r="H210" s="120"/>
      <c r="I210" s="120"/>
    </row>
    <row r="211">
      <c r="F211" s="8"/>
      <c r="H211" s="120"/>
      <c r="I211" s="120"/>
    </row>
    <row r="212">
      <c r="F212" s="8"/>
      <c r="H212" s="120"/>
      <c r="I212" s="120"/>
    </row>
    <row r="213">
      <c r="F213" s="8"/>
      <c r="H213" s="120"/>
      <c r="I213" s="120"/>
    </row>
    <row r="214">
      <c r="F214" s="8"/>
      <c r="H214" s="120"/>
      <c r="I214" s="120"/>
    </row>
    <row r="215">
      <c r="F215" s="8"/>
      <c r="H215" s="120"/>
      <c r="I215" s="120"/>
    </row>
    <row r="216">
      <c r="F216" s="8"/>
      <c r="H216" s="120"/>
      <c r="I216" s="120"/>
    </row>
    <row r="217">
      <c r="F217" s="8"/>
      <c r="H217" s="120"/>
      <c r="I217" s="120"/>
    </row>
    <row r="218">
      <c r="F218" s="8"/>
      <c r="H218" s="120"/>
      <c r="I218" s="120"/>
    </row>
    <row r="219">
      <c r="F219" s="8"/>
      <c r="H219" s="120"/>
      <c r="I219" s="120"/>
    </row>
    <row r="220">
      <c r="F220" s="8"/>
      <c r="H220" s="120"/>
      <c r="I220" s="120"/>
    </row>
    <row r="221">
      <c r="F221" s="8"/>
      <c r="H221" s="120"/>
      <c r="I221" s="120"/>
    </row>
    <row r="222">
      <c r="F222" s="8"/>
      <c r="H222" s="120"/>
      <c r="I222" s="120"/>
    </row>
    <row r="223">
      <c r="F223" s="8"/>
      <c r="H223" s="120"/>
      <c r="I223" s="120"/>
    </row>
    <row r="224">
      <c r="F224" s="8"/>
      <c r="H224" s="120"/>
      <c r="I224" s="120"/>
    </row>
    <row r="225">
      <c r="F225" s="8"/>
      <c r="H225" s="120"/>
      <c r="I225" s="120"/>
    </row>
    <row r="226">
      <c r="F226" s="8"/>
      <c r="H226" s="120"/>
      <c r="I226" s="120"/>
    </row>
    <row r="227">
      <c r="F227" s="8"/>
      <c r="H227" s="120"/>
      <c r="I227" s="120"/>
    </row>
    <row r="228">
      <c r="F228" s="8"/>
      <c r="H228" s="120"/>
      <c r="I228" s="120"/>
    </row>
    <row r="229">
      <c r="F229" s="8"/>
      <c r="H229" s="120"/>
      <c r="I229" s="120"/>
    </row>
    <row r="230">
      <c r="F230" s="8"/>
      <c r="H230" s="120"/>
      <c r="I230" s="120"/>
    </row>
    <row r="231">
      <c r="F231" s="8"/>
      <c r="H231" s="120"/>
      <c r="I231" s="120"/>
    </row>
    <row r="232">
      <c r="F232" s="8"/>
      <c r="H232" s="120"/>
      <c r="I232" s="120"/>
    </row>
    <row r="233">
      <c r="F233" s="8"/>
      <c r="H233" s="120"/>
      <c r="I233" s="120"/>
    </row>
    <row r="234">
      <c r="F234" s="8"/>
      <c r="H234" s="120"/>
      <c r="I234" s="120"/>
    </row>
    <row r="235">
      <c r="F235" s="8"/>
      <c r="H235" s="120"/>
      <c r="I235" s="120"/>
    </row>
    <row r="236">
      <c r="F236" s="8"/>
      <c r="H236" s="120"/>
      <c r="I236" s="120"/>
    </row>
    <row r="237">
      <c r="F237" s="8"/>
      <c r="H237" s="120"/>
      <c r="I237" s="120"/>
    </row>
    <row r="238">
      <c r="F238" s="8"/>
      <c r="H238" s="120"/>
      <c r="I238" s="120"/>
    </row>
    <row r="239">
      <c r="F239" s="8"/>
      <c r="H239" s="120"/>
      <c r="I239" s="120"/>
    </row>
    <row r="240">
      <c r="F240" s="8"/>
      <c r="H240" s="120"/>
      <c r="I240" s="120"/>
    </row>
    <row r="241">
      <c r="F241" s="8"/>
      <c r="H241" s="120"/>
      <c r="I241" s="120"/>
    </row>
    <row r="242">
      <c r="F242" s="8"/>
      <c r="H242" s="120"/>
      <c r="I242" s="120"/>
    </row>
    <row r="243">
      <c r="F243" s="8"/>
      <c r="H243" s="120"/>
      <c r="I243" s="120"/>
    </row>
    <row r="244">
      <c r="F244" s="8"/>
      <c r="H244" s="120"/>
      <c r="I244" s="120"/>
    </row>
    <row r="245">
      <c r="F245" s="8"/>
      <c r="H245" s="120"/>
      <c r="I245" s="120"/>
    </row>
    <row r="246">
      <c r="F246" s="8"/>
      <c r="H246" s="120"/>
      <c r="I246" s="120"/>
    </row>
    <row r="247">
      <c r="F247" s="8"/>
      <c r="H247" s="120"/>
      <c r="I247" s="120"/>
    </row>
    <row r="248">
      <c r="F248" s="8"/>
      <c r="H248" s="120"/>
      <c r="I248" s="120"/>
    </row>
    <row r="249">
      <c r="F249" s="8"/>
      <c r="H249" s="120"/>
      <c r="I249" s="120"/>
    </row>
    <row r="250">
      <c r="F250" s="8"/>
      <c r="H250" s="120"/>
      <c r="I250" s="120"/>
    </row>
    <row r="251">
      <c r="F251" s="8"/>
      <c r="H251" s="120"/>
      <c r="I251" s="120"/>
    </row>
    <row r="252">
      <c r="F252" s="8"/>
      <c r="H252" s="120"/>
      <c r="I252" s="120"/>
    </row>
    <row r="253">
      <c r="F253" s="8"/>
      <c r="H253" s="120"/>
      <c r="I253" s="120"/>
    </row>
    <row r="254">
      <c r="F254" s="8"/>
      <c r="H254" s="120"/>
      <c r="I254" s="120"/>
    </row>
    <row r="255">
      <c r="F255" s="8"/>
      <c r="H255" s="120"/>
      <c r="I255" s="120"/>
    </row>
    <row r="256">
      <c r="F256" s="8"/>
      <c r="H256" s="120"/>
      <c r="I256" s="120"/>
    </row>
    <row r="257">
      <c r="F257" s="8"/>
      <c r="H257" s="120"/>
      <c r="I257" s="120"/>
    </row>
    <row r="258">
      <c r="F258" s="8"/>
      <c r="H258" s="120"/>
      <c r="I258" s="120"/>
    </row>
    <row r="259">
      <c r="F259" s="8"/>
      <c r="H259" s="120"/>
      <c r="I259" s="120"/>
    </row>
    <row r="260">
      <c r="F260" s="8"/>
      <c r="H260" s="120"/>
      <c r="I260" s="120"/>
    </row>
    <row r="261">
      <c r="F261" s="8"/>
      <c r="H261" s="120"/>
      <c r="I261" s="120"/>
    </row>
    <row r="262">
      <c r="F262" s="8"/>
      <c r="H262" s="120"/>
      <c r="I262" s="120"/>
    </row>
    <row r="263">
      <c r="F263" s="8"/>
      <c r="H263" s="120"/>
      <c r="I263" s="120"/>
    </row>
    <row r="264">
      <c r="F264" s="8"/>
      <c r="H264" s="120"/>
      <c r="I264" s="120"/>
    </row>
    <row r="265">
      <c r="F265" s="8"/>
      <c r="H265" s="120"/>
      <c r="I265" s="120"/>
    </row>
    <row r="266">
      <c r="F266" s="8"/>
      <c r="H266" s="120"/>
      <c r="I266" s="120"/>
    </row>
    <row r="267">
      <c r="F267" s="8"/>
      <c r="H267" s="120"/>
      <c r="I267" s="120"/>
    </row>
    <row r="268">
      <c r="F268" s="8"/>
      <c r="H268" s="120"/>
      <c r="I268" s="120"/>
    </row>
    <row r="269">
      <c r="F269" s="8"/>
      <c r="H269" s="120"/>
      <c r="I269" s="120"/>
    </row>
    <row r="270">
      <c r="F270" s="8"/>
      <c r="H270" s="120"/>
      <c r="I270" s="120"/>
    </row>
    <row r="271">
      <c r="F271" s="8"/>
      <c r="H271" s="120"/>
      <c r="I271" s="120"/>
    </row>
    <row r="272">
      <c r="F272" s="8"/>
      <c r="H272" s="120"/>
      <c r="I272" s="120"/>
    </row>
    <row r="273">
      <c r="F273" s="8"/>
      <c r="H273" s="120"/>
      <c r="I273" s="120"/>
    </row>
    <row r="274">
      <c r="F274" s="8"/>
      <c r="H274" s="120"/>
      <c r="I274" s="120"/>
    </row>
    <row r="275">
      <c r="F275" s="8"/>
      <c r="H275" s="120"/>
      <c r="I275" s="120"/>
    </row>
    <row r="276">
      <c r="F276" s="8"/>
      <c r="H276" s="120"/>
      <c r="I276" s="120"/>
    </row>
    <row r="277">
      <c r="F277" s="8"/>
      <c r="H277" s="120"/>
      <c r="I277" s="120"/>
    </row>
    <row r="278">
      <c r="F278" s="8"/>
      <c r="H278" s="120"/>
      <c r="I278" s="120"/>
    </row>
    <row r="279">
      <c r="F279" s="8"/>
      <c r="H279" s="120"/>
      <c r="I279" s="120"/>
    </row>
    <row r="280">
      <c r="F280" s="8"/>
      <c r="H280" s="120"/>
      <c r="I280" s="120"/>
    </row>
    <row r="281">
      <c r="F281" s="8"/>
      <c r="H281" s="120"/>
      <c r="I281" s="120"/>
    </row>
    <row r="282">
      <c r="F282" s="8"/>
      <c r="H282" s="120"/>
      <c r="I282" s="120"/>
    </row>
    <row r="283">
      <c r="F283" s="8"/>
      <c r="H283" s="120"/>
      <c r="I283" s="120"/>
    </row>
    <row r="284">
      <c r="F284" s="8"/>
      <c r="H284" s="120"/>
      <c r="I284" s="120"/>
    </row>
    <row r="285">
      <c r="F285" s="8"/>
      <c r="H285" s="120"/>
      <c r="I285" s="120"/>
    </row>
    <row r="286">
      <c r="F286" s="8"/>
      <c r="H286" s="120"/>
      <c r="I286" s="120"/>
    </row>
    <row r="287">
      <c r="F287" s="8"/>
      <c r="H287" s="120"/>
      <c r="I287" s="120"/>
    </row>
    <row r="288">
      <c r="F288" s="8"/>
      <c r="H288" s="120"/>
      <c r="I288" s="120"/>
    </row>
    <row r="289">
      <c r="F289" s="8"/>
      <c r="H289" s="120"/>
      <c r="I289" s="120"/>
    </row>
    <row r="290">
      <c r="F290" s="8"/>
      <c r="H290" s="120"/>
      <c r="I290" s="120"/>
    </row>
    <row r="291">
      <c r="F291" s="8"/>
      <c r="H291" s="120"/>
      <c r="I291" s="120"/>
    </row>
    <row r="292">
      <c r="F292" s="8"/>
      <c r="H292" s="120"/>
      <c r="I292" s="120"/>
    </row>
    <row r="293">
      <c r="F293" s="8"/>
      <c r="H293" s="120"/>
      <c r="I293" s="120"/>
    </row>
    <row r="294">
      <c r="F294" s="8"/>
      <c r="H294" s="120"/>
      <c r="I294" s="120"/>
    </row>
    <row r="295">
      <c r="F295" s="8"/>
      <c r="H295" s="120"/>
      <c r="I295" s="120"/>
    </row>
    <row r="296">
      <c r="F296" s="8"/>
      <c r="H296" s="120"/>
      <c r="I296" s="120"/>
    </row>
    <row r="297">
      <c r="F297" s="8"/>
      <c r="H297" s="120"/>
      <c r="I297" s="120"/>
    </row>
    <row r="298">
      <c r="F298" s="8"/>
      <c r="H298" s="120"/>
      <c r="I298" s="120"/>
    </row>
    <row r="299">
      <c r="F299" s="8"/>
      <c r="H299" s="120"/>
      <c r="I299" s="120"/>
    </row>
    <row r="300">
      <c r="F300" s="8"/>
      <c r="H300" s="120"/>
      <c r="I300" s="120"/>
    </row>
    <row r="301">
      <c r="F301" s="8"/>
      <c r="H301" s="120"/>
      <c r="I301" s="120"/>
    </row>
    <row r="302">
      <c r="F302" s="8"/>
      <c r="H302" s="120"/>
      <c r="I302" s="120"/>
    </row>
    <row r="303">
      <c r="F303" s="8"/>
      <c r="H303" s="120"/>
      <c r="I303" s="120"/>
    </row>
    <row r="304">
      <c r="F304" s="8"/>
      <c r="H304" s="120"/>
      <c r="I304" s="120"/>
    </row>
    <row r="305">
      <c r="F305" s="8"/>
      <c r="H305" s="120"/>
      <c r="I305" s="120"/>
    </row>
    <row r="306">
      <c r="F306" s="8"/>
      <c r="H306" s="120"/>
      <c r="I306" s="120"/>
    </row>
    <row r="307">
      <c r="F307" s="8"/>
      <c r="H307" s="120"/>
      <c r="I307" s="120"/>
    </row>
    <row r="308">
      <c r="F308" s="8"/>
      <c r="H308" s="120"/>
      <c r="I308" s="120"/>
    </row>
    <row r="309">
      <c r="F309" s="8"/>
      <c r="H309" s="120"/>
      <c r="I309" s="120"/>
    </row>
    <row r="310">
      <c r="F310" s="8"/>
      <c r="H310" s="120"/>
      <c r="I310" s="120"/>
    </row>
    <row r="311">
      <c r="F311" s="8"/>
      <c r="H311" s="120"/>
      <c r="I311" s="120"/>
    </row>
    <row r="312">
      <c r="F312" s="8"/>
      <c r="H312" s="120"/>
      <c r="I312" s="120"/>
    </row>
    <row r="313">
      <c r="F313" s="8"/>
      <c r="H313" s="120"/>
      <c r="I313" s="120"/>
    </row>
    <row r="314">
      <c r="F314" s="8"/>
      <c r="H314" s="120"/>
      <c r="I314" s="120"/>
    </row>
    <row r="315">
      <c r="F315" s="8"/>
      <c r="H315" s="120"/>
      <c r="I315" s="120"/>
    </row>
    <row r="316">
      <c r="F316" s="8"/>
      <c r="H316" s="120"/>
      <c r="I316" s="120"/>
    </row>
    <row r="317">
      <c r="F317" s="8"/>
      <c r="H317" s="120"/>
      <c r="I317" s="120"/>
    </row>
    <row r="318">
      <c r="F318" s="8"/>
      <c r="H318" s="120"/>
      <c r="I318" s="120"/>
    </row>
    <row r="319">
      <c r="F319" s="8"/>
      <c r="H319" s="120"/>
      <c r="I319" s="120"/>
    </row>
    <row r="320">
      <c r="F320" s="8"/>
      <c r="H320" s="120"/>
      <c r="I320" s="120"/>
    </row>
    <row r="321">
      <c r="F321" s="8"/>
      <c r="H321" s="120"/>
      <c r="I321" s="120"/>
    </row>
    <row r="322">
      <c r="F322" s="8"/>
      <c r="H322" s="120"/>
      <c r="I322" s="120"/>
    </row>
    <row r="323">
      <c r="F323" s="8"/>
      <c r="H323" s="120"/>
      <c r="I323" s="120"/>
    </row>
    <row r="324">
      <c r="F324" s="8"/>
      <c r="H324" s="120"/>
      <c r="I324" s="120"/>
    </row>
    <row r="325">
      <c r="F325" s="8"/>
      <c r="H325" s="120"/>
      <c r="I325" s="120"/>
    </row>
    <row r="326">
      <c r="F326" s="8"/>
      <c r="H326" s="120"/>
      <c r="I326" s="120"/>
    </row>
    <row r="327">
      <c r="F327" s="8"/>
      <c r="H327" s="120"/>
      <c r="I327" s="120"/>
    </row>
    <row r="328">
      <c r="F328" s="8"/>
      <c r="H328" s="120"/>
      <c r="I328" s="120"/>
    </row>
    <row r="329">
      <c r="F329" s="8"/>
      <c r="H329" s="120"/>
      <c r="I329" s="120"/>
    </row>
    <row r="330">
      <c r="F330" s="8"/>
      <c r="H330" s="120"/>
      <c r="I330" s="120"/>
    </row>
    <row r="331">
      <c r="F331" s="8"/>
      <c r="H331" s="120"/>
      <c r="I331" s="120"/>
    </row>
    <row r="332">
      <c r="F332" s="8"/>
      <c r="H332" s="120"/>
      <c r="I332" s="120"/>
    </row>
    <row r="333">
      <c r="F333" s="8"/>
      <c r="H333" s="120"/>
      <c r="I333" s="120"/>
    </row>
    <row r="334">
      <c r="F334" s="8"/>
      <c r="H334" s="120"/>
      <c r="I334" s="120"/>
    </row>
    <row r="335">
      <c r="F335" s="8"/>
      <c r="H335" s="120"/>
      <c r="I335" s="120"/>
    </row>
    <row r="336">
      <c r="F336" s="8"/>
      <c r="H336" s="120"/>
      <c r="I336" s="120"/>
    </row>
    <row r="337">
      <c r="F337" s="8"/>
      <c r="H337" s="120"/>
      <c r="I337" s="120"/>
    </row>
    <row r="338">
      <c r="F338" s="8"/>
      <c r="H338" s="120"/>
      <c r="I338" s="120"/>
    </row>
    <row r="339">
      <c r="F339" s="8"/>
      <c r="H339" s="120"/>
      <c r="I339" s="120"/>
    </row>
    <row r="340">
      <c r="F340" s="8"/>
      <c r="H340" s="120"/>
      <c r="I340" s="120"/>
    </row>
    <row r="341">
      <c r="F341" s="8"/>
      <c r="H341" s="120"/>
      <c r="I341" s="120"/>
    </row>
    <row r="342">
      <c r="F342" s="8"/>
      <c r="H342" s="120"/>
      <c r="I342" s="120"/>
    </row>
    <row r="343">
      <c r="F343" s="8"/>
      <c r="H343" s="120"/>
      <c r="I343" s="120"/>
    </row>
    <row r="344">
      <c r="F344" s="8"/>
      <c r="H344" s="120"/>
      <c r="I344" s="120"/>
    </row>
    <row r="345">
      <c r="F345" s="8"/>
      <c r="H345" s="120"/>
      <c r="I345" s="120"/>
    </row>
    <row r="346">
      <c r="F346" s="8"/>
      <c r="H346" s="120"/>
      <c r="I346" s="120"/>
    </row>
    <row r="347">
      <c r="F347" s="8"/>
      <c r="H347" s="120"/>
      <c r="I347" s="120"/>
    </row>
    <row r="348">
      <c r="F348" s="8"/>
      <c r="H348" s="120"/>
      <c r="I348" s="120"/>
    </row>
    <row r="349">
      <c r="F349" s="8"/>
      <c r="H349" s="120"/>
      <c r="I349" s="120"/>
    </row>
    <row r="350">
      <c r="F350" s="8"/>
      <c r="H350" s="120"/>
      <c r="I350" s="120"/>
    </row>
    <row r="351">
      <c r="F351" s="8"/>
      <c r="H351" s="120"/>
      <c r="I351" s="120"/>
    </row>
    <row r="352">
      <c r="F352" s="8"/>
      <c r="H352" s="120"/>
      <c r="I352" s="120"/>
    </row>
    <row r="353">
      <c r="F353" s="8"/>
      <c r="H353" s="120"/>
      <c r="I353" s="120"/>
    </row>
    <row r="354">
      <c r="F354" s="8"/>
      <c r="H354" s="120"/>
      <c r="I354" s="120"/>
    </row>
    <row r="355">
      <c r="F355" s="8"/>
      <c r="H355" s="120"/>
      <c r="I355" s="120"/>
    </row>
    <row r="356">
      <c r="F356" s="8"/>
      <c r="H356" s="120"/>
      <c r="I356" s="120"/>
    </row>
    <row r="357">
      <c r="F357" s="8"/>
      <c r="H357" s="120"/>
      <c r="I357" s="120"/>
    </row>
    <row r="358">
      <c r="F358" s="8"/>
      <c r="H358" s="120"/>
      <c r="I358" s="120"/>
    </row>
    <row r="359">
      <c r="F359" s="8"/>
      <c r="H359" s="120"/>
      <c r="I359" s="120"/>
    </row>
    <row r="360">
      <c r="F360" s="8"/>
      <c r="H360" s="120"/>
      <c r="I360" s="120"/>
    </row>
    <row r="361">
      <c r="F361" s="8"/>
      <c r="H361" s="120"/>
      <c r="I361" s="120"/>
    </row>
    <row r="362">
      <c r="F362" s="8"/>
      <c r="H362" s="120"/>
      <c r="I362" s="120"/>
    </row>
    <row r="363">
      <c r="F363" s="8"/>
      <c r="H363" s="120"/>
      <c r="I363" s="120"/>
    </row>
    <row r="364">
      <c r="F364" s="8"/>
      <c r="H364" s="120"/>
      <c r="I364" s="120"/>
    </row>
    <row r="365">
      <c r="F365" s="8"/>
      <c r="H365" s="120"/>
      <c r="I365" s="120"/>
    </row>
    <row r="366">
      <c r="F366" s="8"/>
      <c r="H366" s="120"/>
      <c r="I366" s="120"/>
    </row>
    <row r="367">
      <c r="F367" s="8"/>
      <c r="H367" s="120"/>
      <c r="I367" s="120"/>
    </row>
    <row r="368">
      <c r="F368" s="8"/>
      <c r="H368" s="120"/>
      <c r="I368" s="120"/>
    </row>
    <row r="369">
      <c r="F369" s="8"/>
      <c r="H369" s="120"/>
      <c r="I369" s="120"/>
    </row>
    <row r="370">
      <c r="F370" s="8"/>
      <c r="H370" s="120"/>
      <c r="I370" s="120"/>
    </row>
    <row r="371">
      <c r="F371" s="8"/>
      <c r="H371" s="120"/>
      <c r="I371" s="120"/>
    </row>
    <row r="372">
      <c r="F372" s="8"/>
      <c r="H372" s="120"/>
      <c r="I372" s="120"/>
    </row>
    <row r="373">
      <c r="F373" s="8"/>
      <c r="H373" s="120"/>
      <c r="I373" s="120"/>
    </row>
    <row r="374">
      <c r="F374" s="8"/>
      <c r="H374" s="120"/>
      <c r="I374" s="120"/>
    </row>
    <row r="375">
      <c r="F375" s="8"/>
      <c r="H375" s="120"/>
      <c r="I375" s="120"/>
    </row>
    <row r="376">
      <c r="F376" s="8"/>
      <c r="H376" s="120"/>
      <c r="I376" s="120"/>
    </row>
    <row r="377">
      <c r="F377" s="8"/>
      <c r="H377" s="120"/>
      <c r="I377" s="120"/>
    </row>
    <row r="378">
      <c r="F378" s="8"/>
      <c r="H378" s="120"/>
      <c r="I378" s="120"/>
    </row>
    <row r="379">
      <c r="F379" s="8"/>
      <c r="H379" s="120"/>
      <c r="I379" s="120"/>
    </row>
    <row r="380">
      <c r="F380" s="8"/>
      <c r="H380" s="120"/>
      <c r="I380" s="120"/>
    </row>
    <row r="381">
      <c r="F381" s="8"/>
      <c r="H381" s="120"/>
      <c r="I381" s="120"/>
    </row>
    <row r="382">
      <c r="F382" s="8"/>
      <c r="H382" s="120"/>
      <c r="I382" s="120"/>
    </row>
    <row r="383">
      <c r="F383" s="8"/>
      <c r="H383" s="120"/>
      <c r="I383" s="120"/>
    </row>
    <row r="384">
      <c r="F384" s="8"/>
      <c r="H384" s="120"/>
      <c r="I384" s="120"/>
    </row>
    <row r="385">
      <c r="F385" s="8"/>
      <c r="H385" s="120"/>
      <c r="I385" s="120"/>
    </row>
    <row r="386">
      <c r="F386" s="8"/>
      <c r="H386" s="120"/>
      <c r="I386" s="120"/>
    </row>
    <row r="387">
      <c r="F387" s="8"/>
      <c r="H387" s="120"/>
      <c r="I387" s="120"/>
    </row>
    <row r="388">
      <c r="F388" s="8"/>
      <c r="H388" s="120"/>
      <c r="I388" s="120"/>
    </row>
    <row r="389">
      <c r="F389" s="8"/>
      <c r="H389" s="120"/>
      <c r="I389" s="120"/>
    </row>
    <row r="390">
      <c r="F390" s="8"/>
      <c r="H390" s="120"/>
      <c r="I390" s="120"/>
    </row>
    <row r="391">
      <c r="F391" s="8"/>
      <c r="H391" s="120"/>
      <c r="I391" s="120"/>
    </row>
    <row r="392">
      <c r="F392" s="8"/>
      <c r="H392" s="120"/>
      <c r="I392" s="120"/>
    </row>
    <row r="393">
      <c r="F393" s="8"/>
      <c r="H393" s="120"/>
      <c r="I393" s="120"/>
    </row>
    <row r="394">
      <c r="F394" s="8"/>
      <c r="H394" s="120"/>
      <c r="I394" s="120"/>
    </row>
    <row r="395">
      <c r="F395" s="8"/>
      <c r="H395" s="120"/>
      <c r="I395" s="120"/>
    </row>
    <row r="396">
      <c r="F396" s="8"/>
      <c r="H396" s="120"/>
      <c r="I396" s="120"/>
    </row>
    <row r="397">
      <c r="F397" s="8"/>
      <c r="H397" s="120"/>
      <c r="I397" s="120"/>
    </row>
    <row r="398">
      <c r="F398" s="8"/>
      <c r="H398" s="120"/>
      <c r="I398" s="120"/>
    </row>
    <row r="399">
      <c r="F399" s="8"/>
      <c r="H399" s="120"/>
      <c r="I399" s="120"/>
    </row>
    <row r="400">
      <c r="F400" s="8"/>
      <c r="H400" s="120"/>
      <c r="I400" s="120"/>
    </row>
    <row r="401">
      <c r="F401" s="8"/>
      <c r="H401" s="120"/>
      <c r="I401" s="120"/>
    </row>
    <row r="402">
      <c r="F402" s="8"/>
      <c r="H402" s="120"/>
      <c r="I402" s="120"/>
    </row>
    <row r="403">
      <c r="F403" s="8"/>
      <c r="H403" s="120"/>
      <c r="I403" s="120"/>
    </row>
    <row r="404">
      <c r="F404" s="8"/>
      <c r="H404" s="120"/>
      <c r="I404" s="120"/>
    </row>
    <row r="405">
      <c r="F405" s="8"/>
      <c r="H405" s="120"/>
      <c r="I405" s="120"/>
    </row>
    <row r="406">
      <c r="F406" s="8"/>
      <c r="H406" s="120"/>
      <c r="I406" s="120"/>
    </row>
    <row r="407">
      <c r="F407" s="8"/>
      <c r="H407" s="120"/>
      <c r="I407" s="120"/>
    </row>
    <row r="408">
      <c r="F408" s="8"/>
      <c r="H408" s="120"/>
      <c r="I408" s="120"/>
    </row>
    <row r="409">
      <c r="F409" s="8"/>
      <c r="H409" s="120"/>
      <c r="I409" s="120"/>
    </row>
    <row r="410">
      <c r="F410" s="8"/>
      <c r="H410" s="120"/>
      <c r="I410" s="120"/>
    </row>
    <row r="411">
      <c r="F411" s="8"/>
      <c r="H411" s="120"/>
      <c r="I411" s="120"/>
    </row>
    <row r="412">
      <c r="F412" s="8"/>
      <c r="H412" s="120"/>
      <c r="I412" s="120"/>
    </row>
    <row r="413">
      <c r="F413" s="8"/>
      <c r="H413" s="120"/>
      <c r="I413" s="120"/>
    </row>
    <row r="414">
      <c r="F414" s="8"/>
      <c r="H414" s="120"/>
      <c r="I414" s="120"/>
    </row>
    <row r="415">
      <c r="F415" s="8"/>
      <c r="H415" s="120"/>
      <c r="I415" s="120"/>
    </row>
    <row r="416">
      <c r="F416" s="8"/>
      <c r="H416" s="120"/>
      <c r="I416" s="120"/>
    </row>
    <row r="417">
      <c r="F417" s="8"/>
      <c r="H417" s="120"/>
      <c r="I417" s="120"/>
    </row>
    <row r="418">
      <c r="F418" s="8"/>
      <c r="H418" s="120"/>
      <c r="I418" s="120"/>
    </row>
    <row r="419">
      <c r="F419" s="8"/>
      <c r="H419" s="120"/>
      <c r="I419" s="120"/>
    </row>
    <row r="420">
      <c r="F420" s="8"/>
      <c r="H420" s="120"/>
      <c r="I420" s="120"/>
    </row>
    <row r="421">
      <c r="F421" s="8"/>
      <c r="H421" s="120"/>
      <c r="I421" s="120"/>
    </row>
    <row r="422">
      <c r="F422" s="8"/>
      <c r="H422" s="120"/>
      <c r="I422" s="120"/>
    </row>
    <row r="423">
      <c r="F423" s="8"/>
      <c r="H423" s="120"/>
      <c r="I423" s="120"/>
    </row>
    <row r="424">
      <c r="F424" s="8"/>
      <c r="H424" s="120"/>
      <c r="I424" s="120"/>
    </row>
    <row r="425">
      <c r="F425" s="8"/>
      <c r="H425" s="120"/>
      <c r="I425" s="120"/>
    </row>
    <row r="426">
      <c r="F426" s="8"/>
      <c r="H426" s="120"/>
      <c r="I426" s="120"/>
    </row>
    <row r="427">
      <c r="F427" s="8"/>
      <c r="H427" s="120"/>
      <c r="I427" s="120"/>
    </row>
    <row r="428">
      <c r="F428" s="8"/>
      <c r="H428" s="120"/>
      <c r="I428" s="120"/>
    </row>
    <row r="429">
      <c r="F429" s="8"/>
      <c r="H429" s="120"/>
      <c r="I429" s="120"/>
    </row>
    <row r="430">
      <c r="F430" s="8"/>
      <c r="H430" s="120"/>
      <c r="I430" s="120"/>
    </row>
    <row r="431">
      <c r="F431" s="8"/>
      <c r="H431" s="120"/>
      <c r="I431" s="120"/>
    </row>
    <row r="432">
      <c r="F432" s="8"/>
      <c r="H432" s="120"/>
      <c r="I432" s="120"/>
    </row>
    <row r="433">
      <c r="F433" s="8"/>
      <c r="H433" s="120"/>
      <c r="I433" s="120"/>
    </row>
    <row r="434">
      <c r="F434" s="8"/>
      <c r="H434" s="120"/>
      <c r="I434" s="120"/>
    </row>
    <row r="435">
      <c r="F435" s="8"/>
      <c r="H435" s="120"/>
      <c r="I435" s="120"/>
    </row>
    <row r="436">
      <c r="F436" s="8"/>
      <c r="H436" s="120"/>
      <c r="I436" s="120"/>
    </row>
    <row r="437">
      <c r="F437" s="8"/>
      <c r="H437" s="120"/>
      <c r="I437" s="120"/>
    </row>
    <row r="438">
      <c r="F438" s="8"/>
      <c r="H438" s="120"/>
      <c r="I438" s="120"/>
    </row>
    <row r="439">
      <c r="F439" s="8"/>
      <c r="H439" s="120"/>
      <c r="I439" s="120"/>
    </row>
    <row r="440">
      <c r="F440" s="8"/>
      <c r="H440" s="120"/>
      <c r="I440" s="120"/>
    </row>
    <row r="441">
      <c r="F441" s="8"/>
      <c r="H441" s="120"/>
      <c r="I441" s="120"/>
    </row>
    <row r="442">
      <c r="F442" s="8"/>
      <c r="H442" s="120"/>
      <c r="I442" s="120"/>
    </row>
    <row r="443">
      <c r="F443" s="8"/>
      <c r="H443" s="120"/>
      <c r="I443" s="120"/>
    </row>
    <row r="444">
      <c r="F444" s="8"/>
      <c r="H444" s="120"/>
      <c r="I444" s="120"/>
    </row>
    <row r="445">
      <c r="F445" s="8"/>
      <c r="H445" s="120"/>
      <c r="I445" s="120"/>
    </row>
    <row r="446">
      <c r="F446" s="8"/>
      <c r="H446" s="120"/>
      <c r="I446" s="120"/>
    </row>
    <row r="447">
      <c r="F447" s="8"/>
      <c r="H447" s="120"/>
      <c r="I447" s="120"/>
    </row>
    <row r="448">
      <c r="F448" s="8"/>
      <c r="H448" s="120"/>
      <c r="I448" s="120"/>
    </row>
    <row r="449">
      <c r="F449" s="8"/>
      <c r="H449" s="120"/>
      <c r="I449" s="120"/>
    </row>
    <row r="450">
      <c r="F450" s="8"/>
      <c r="H450" s="120"/>
      <c r="I450" s="120"/>
    </row>
    <row r="451">
      <c r="F451" s="8"/>
      <c r="H451" s="120"/>
      <c r="I451" s="120"/>
    </row>
    <row r="452">
      <c r="F452" s="8"/>
      <c r="H452" s="120"/>
      <c r="I452" s="120"/>
    </row>
    <row r="453">
      <c r="F453" s="8"/>
      <c r="H453" s="120"/>
      <c r="I453" s="120"/>
    </row>
    <row r="454">
      <c r="F454" s="8"/>
      <c r="H454" s="120"/>
      <c r="I454" s="120"/>
    </row>
    <row r="455">
      <c r="F455" s="8"/>
      <c r="H455" s="120"/>
      <c r="I455" s="120"/>
    </row>
    <row r="456">
      <c r="F456" s="8"/>
      <c r="H456" s="120"/>
      <c r="I456" s="120"/>
    </row>
    <row r="457">
      <c r="F457" s="8"/>
      <c r="H457" s="120"/>
      <c r="I457" s="120"/>
    </row>
    <row r="458">
      <c r="F458" s="8"/>
      <c r="H458" s="120"/>
      <c r="I458" s="120"/>
    </row>
    <row r="459">
      <c r="F459" s="8"/>
      <c r="H459" s="120"/>
      <c r="I459" s="120"/>
    </row>
    <row r="460">
      <c r="F460" s="8"/>
      <c r="H460" s="120"/>
      <c r="I460" s="120"/>
    </row>
    <row r="461">
      <c r="F461" s="8"/>
      <c r="H461" s="120"/>
      <c r="I461" s="120"/>
    </row>
    <row r="462">
      <c r="F462" s="8"/>
      <c r="H462" s="120"/>
      <c r="I462" s="120"/>
    </row>
    <row r="463">
      <c r="F463" s="8"/>
      <c r="H463" s="120"/>
      <c r="I463" s="120"/>
    </row>
    <row r="464">
      <c r="F464" s="8"/>
      <c r="H464" s="120"/>
      <c r="I464" s="120"/>
    </row>
    <row r="465">
      <c r="F465" s="8"/>
      <c r="H465" s="120"/>
      <c r="I465" s="120"/>
    </row>
    <row r="466">
      <c r="F466" s="8"/>
      <c r="H466" s="120"/>
      <c r="I466" s="120"/>
    </row>
    <row r="467">
      <c r="F467" s="8"/>
      <c r="H467" s="120"/>
      <c r="I467" s="120"/>
    </row>
    <row r="468">
      <c r="F468" s="8"/>
      <c r="H468" s="120"/>
      <c r="I468" s="120"/>
    </row>
    <row r="469">
      <c r="F469" s="8"/>
      <c r="H469" s="120"/>
      <c r="I469" s="120"/>
    </row>
    <row r="470">
      <c r="F470" s="8"/>
      <c r="H470" s="120"/>
      <c r="I470" s="120"/>
    </row>
    <row r="471">
      <c r="F471" s="8"/>
      <c r="H471" s="120"/>
      <c r="I471" s="120"/>
    </row>
    <row r="472">
      <c r="F472" s="8"/>
      <c r="H472" s="120"/>
      <c r="I472" s="120"/>
    </row>
    <row r="473">
      <c r="F473" s="8"/>
      <c r="H473" s="120"/>
      <c r="I473" s="120"/>
    </row>
    <row r="474">
      <c r="F474" s="8"/>
      <c r="H474" s="120"/>
      <c r="I474" s="120"/>
    </row>
    <row r="475">
      <c r="F475" s="8"/>
      <c r="H475" s="120"/>
      <c r="I475" s="120"/>
    </row>
    <row r="476">
      <c r="F476" s="8"/>
      <c r="H476" s="120"/>
      <c r="I476" s="120"/>
    </row>
    <row r="477">
      <c r="F477" s="8"/>
      <c r="H477" s="120"/>
      <c r="I477" s="120"/>
    </row>
    <row r="478">
      <c r="F478" s="8"/>
      <c r="H478" s="120"/>
      <c r="I478" s="120"/>
    </row>
    <row r="479">
      <c r="F479" s="8"/>
      <c r="H479" s="120"/>
      <c r="I479" s="120"/>
    </row>
    <row r="480">
      <c r="F480" s="8"/>
      <c r="H480" s="120"/>
      <c r="I480" s="120"/>
    </row>
    <row r="481">
      <c r="F481" s="8"/>
      <c r="H481" s="120"/>
      <c r="I481" s="120"/>
    </row>
    <row r="482">
      <c r="F482" s="8"/>
      <c r="H482" s="120"/>
      <c r="I482" s="120"/>
    </row>
    <row r="483">
      <c r="F483" s="8"/>
      <c r="H483" s="120"/>
      <c r="I483" s="120"/>
    </row>
    <row r="484">
      <c r="F484" s="8"/>
      <c r="H484" s="120"/>
      <c r="I484" s="120"/>
    </row>
    <row r="485">
      <c r="F485" s="8"/>
      <c r="H485" s="120"/>
      <c r="I485" s="120"/>
    </row>
    <row r="486">
      <c r="F486" s="8"/>
      <c r="H486" s="120"/>
      <c r="I486" s="120"/>
    </row>
    <row r="487">
      <c r="F487" s="8"/>
      <c r="H487" s="120"/>
      <c r="I487" s="120"/>
    </row>
    <row r="488">
      <c r="F488" s="8"/>
      <c r="H488" s="120"/>
      <c r="I488" s="120"/>
    </row>
    <row r="489">
      <c r="F489" s="8"/>
      <c r="H489" s="120"/>
      <c r="I489" s="120"/>
    </row>
    <row r="490">
      <c r="F490" s="8"/>
      <c r="H490" s="120"/>
      <c r="I490" s="120"/>
    </row>
    <row r="491">
      <c r="F491" s="8"/>
      <c r="H491" s="120"/>
      <c r="I491" s="120"/>
    </row>
    <row r="492">
      <c r="F492" s="8"/>
      <c r="H492" s="120"/>
      <c r="I492" s="120"/>
    </row>
    <row r="493">
      <c r="F493" s="8"/>
      <c r="H493" s="120"/>
      <c r="I493" s="120"/>
    </row>
    <row r="494">
      <c r="F494" s="8"/>
      <c r="H494" s="120"/>
      <c r="I494" s="120"/>
    </row>
    <row r="495">
      <c r="F495" s="8"/>
      <c r="H495" s="120"/>
      <c r="I495" s="120"/>
    </row>
    <row r="496">
      <c r="F496" s="8"/>
      <c r="H496" s="120"/>
      <c r="I496" s="120"/>
    </row>
    <row r="497">
      <c r="F497" s="8"/>
      <c r="H497" s="120"/>
      <c r="I497" s="120"/>
    </row>
    <row r="498">
      <c r="F498" s="8"/>
      <c r="H498" s="120"/>
      <c r="I498" s="120"/>
    </row>
    <row r="499">
      <c r="F499" s="8"/>
      <c r="H499" s="120"/>
      <c r="I499" s="120"/>
    </row>
    <row r="500">
      <c r="F500" s="8"/>
      <c r="H500" s="120"/>
      <c r="I500" s="120"/>
    </row>
    <row r="501">
      <c r="F501" s="8"/>
      <c r="H501" s="120"/>
      <c r="I501" s="120"/>
    </row>
    <row r="502">
      <c r="F502" s="8"/>
      <c r="H502" s="120"/>
      <c r="I502" s="120"/>
    </row>
    <row r="503">
      <c r="F503" s="8"/>
      <c r="H503" s="120"/>
      <c r="I503" s="120"/>
    </row>
    <row r="504">
      <c r="F504" s="8"/>
      <c r="H504" s="120"/>
      <c r="I504" s="120"/>
    </row>
    <row r="505">
      <c r="F505" s="8"/>
      <c r="H505" s="120"/>
      <c r="I505" s="120"/>
    </row>
    <row r="506">
      <c r="F506" s="8"/>
      <c r="H506" s="120"/>
      <c r="I506" s="120"/>
    </row>
    <row r="507">
      <c r="F507" s="8"/>
      <c r="H507" s="120"/>
      <c r="I507" s="120"/>
    </row>
    <row r="508">
      <c r="F508" s="8"/>
      <c r="H508" s="120"/>
      <c r="I508" s="120"/>
    </row>
    <row r="509">
      <c r="F509" s="8"/>
      <c r="H509" s="120"/>
      <c r="I509" s="120"/>
    </row>
    <row r="510">
      <c r="F510" s="8"/>
      <c r="H510" s="120"/>
      <c r="I510" s="120"/>
    </row>
    <row r="511">
      <c r="F511" s="8"/>
      <c r="H511" s="120"/>
      <c r="I511" s="120"/>
    </row>
    <row r="512">
      <c r="F512" s="8"/>
      <c r="H512" s="120"/>
      <c r="I512" s="120"/>
    </row>
    <row r="513">
      <c r="F513" s="8"/>
      <c r="H513" s="120"/>
      <c r="I513" s="120"/>
    </row>
    <row r="514">
      <c r="F514" s="8"/>
      <c r="H514" s="120"/>
      <c r="I514" s="120"/>
    </row>
    <row r="515">
      <c r="F515" s="8"/>
      <c r="H515" s="120"/>
      <c r="I515" s="120"/>
    </row>
    <row r="516">
      <c r="F516" s="8"/>
      <c r="H516" s="120"/>
      <c r="I516" s="120"/>
    </row>
    <row r="517">
      <c r="F517" s="8"/>
      <c r="H517" s="120"/>
      <c r="I517" s="120"/>
    </row>
    <row r="518">
      <c r="F518" s="8"/>
      <c r="H518" s="120"/>
      <c r="I518" s="120"/>
    </row>
    <row r="519">
      <c r="F519" s="8"/>
      <c r="H519" s="120"/>
      <c r="I519" s="120"/>
    </row>
    <row r="520">
      <c r="F520" s="8"/>
      <c r="H520" s="120"/>
      <c r="I520" s="120"/>
    </row>
    <row r="521">
      <c r="F521" s="8"/>
      <c r="H521" s="120"/>
      <c r="I521" s="120"/>
    </row>
    <row r="522">
      <c r="F522" s="8"/>
      <c r="H522" s="120"/>
      <c r="I522" s="120"/>
    </row>
    <row r="523">
      <c r="F523" s="8"/>
      <c r="H523" s="120"/>
      <c r="I523" s="120"/>
    </row>
    <row r="524">
      <c r="F524" s="8"/>
      <c r="H524" s="120"/>
      <c r="I524" s="120"/>
    </row>
    <row r="525">
      <c r="F525" s="8"/>
      <c r="H525" s="120"/>
      <c r="I525" s="120"/>
    </row>
    <row r="526">
      <c r="F526" s="8"/>
      <c r="H526" s="120"/>
      <c r="I526" s="120"/>
    </row>
    <row r="527">
      <c r="F527" s="8"/>
      <c r="H527" s="120"/>
      <c r="I527" s="120"/>
    </row>
    <row r="528">
      <c r="F528" s="8"/>
      <c r="H528" s="120"/>
      <c r="I528" s="120"/>
    </row>
    <row r="529">
      <c r="F529" s="8"/>
      <c r="H529" s="120"/>
      <c r="I529" s="120"/>
    </row>
    <row r="530">
      <c r="F530" s="8"/>
      <c r="H530" s="120"/>
      <c r="I530" s="120"/>
    </row>
    <row r="531">
      <c r="F531" s="8"/>
      <c r="H531" s="120"/>
      <c r="I531" s="120"/>
    </row>
    <row r="532">
      <c r="F532" s="8"/>
      <c r="H532" s="120"/>
      <c r="I532" s="120"/>
    </row>
    <row r="533">
      <c r="F533" s="8"/>
      <c r="H533" s="120"/>
      <c r="I533" s="120"/>
    </row>
    <row r="534">
      <c r="F534" s="8"/>
      <c r="H534" s="120"/>
      <c r="I534" s="120"/>
    </row>
    <row r="535">
      <c r="F535" s="8"/>
      <c r="H535" s="120"/>
      <c r="I535" s="120"/>
    </row>
    <row r="536">
      <c r="F536" s="8"/>
      <c r="H536" s="120"/>
      <c r="I536" s="120"/>
    </row>
    <row r="537">
      <c r="F537" s="8"/>
      <c r="H537" s="120"/>
      <c r="I537" s="120"/>
    </row>
    <row r="538">
      <c r="F538" s="8"/>
      <c r="H538" s="120"/>
      <c r="I538" s="120"/>
    </row>
    <row r="539">
      <c r="F539" s="8"/>
      <c r="H539" s="120"/>
      <c r="I539" s="120"/>
    </row>
    <row r="540">
      <c r="F540" s="8"/>
      <c r="H540" s="120"/>
      <c r="I540" s="120"/>
    </row>
    <row r="541">
      <c r="F541" s="8"/>
      <c r="H541" s="120"/>
      <c r="I541" s="120"/>
    </row>
    <row r="542">
      <c r="F542" s="8"/>
      <c r="H542" s="120"/>
      <c r="I542" s="120"/>
    </row>
    <row r="543">
      <c r="F543" s="8"/>
      <c r="H543" s="120"/>
      <c r="I543" s="120"/>
    </row>
    <row r="544">
      <c r="F544" s="8"/>
      <c r="H544" s="120"/>
      <c r="I544" s="120"/>
    </row>
    <row r="545">
      <c r="F545" s="8"/>
      <c r="H545" s="120"/>
      <c r="I545" s="120"/>
    </row>
    <row r="546">
      <c r="F546" s="8"/>
      <c r="H546" s="120"/>
      <c r="I546" s="120"/>
    </row>
    <row r="547">
      <c r="F547" s="8"/>
      <c r="H547" s="120"/>
      <c r="I547" s="120"/>
    </row>
    <row r="548">
      <c r="F548" s="8"/>
      <c r="H548" s="120"/>
      <c r="I548" s="120"/>
    </row>
    <row r="549">
      <c r="F549" s="8"/>
      <c r="H549" s="120"/>
      <c r="I549" s="120"/>
    </row>
    <row r="550">
      <c r="F550" s="8"/>
      <c r="H550" s="120"/>
      <c r="I550" s="120"/>
    </row>
    <row r="551">
      <c r="F551" s="8"/>
      <c r="H551" s="120"/>
      <c r="I551" s="120"/>
    </row>
    <row r="552">
      <c r="F552" s="8"/>
      <c r="H552" s="120"/>
      <c r="I552" s="120"/>
    </row>
    <row r="553">
      <c r="F553" s="8"/>
      <c r="H553" s="120"/>
      <c r="I553" s="120"/>
    </row>
    <row r="554">
      <c r="F554" s="8"/>
      <c r="H554" s="120"/>
      <c r="I554" s="120"/>
    </row>
    <row r="555">
      <c r="F555" s="8"/>
      <c r="H555" s="120"/>
      <c r="I555" s="120"/>
    </row>
    <row r="556">
      <c r="F556" s="8"/>
      <c r="H556" s="120"/>
      <c r="I556" s="120"/>
    </row>
    <row r="557">
      <c r="F557" s="8"/>
      <c r="H557" s="120"/>
      <c r="I557" s="120"/>
    </row>
    <row r="558">
      <c r="F558" s="8"/>
      <c r="H558" s="120"/>
      <c r="I558" s="120"/>
    </row>
    <row r="559">
      <c r="F559" s="8"/>
      <c r="H559" s="120"/>
      <c r="I559" s="120"/>
    </row>
    <row r="560">
      <c r="F560" s="8"/>
      <c r="H560" s="120"/>
      <c r="I560" s="120"/>
    </row>
    <row r="561">
      <c r="F561" s="8"/>
      <c r="H561" s="120"/>
      <c r="I561" s="120"/>
    </row>
    <row r="562">
      <c r="F562" s="8"/>
      <c r="H562" s="120"/>
      <c r="I562" s="120"/>
    </row>
    <row r="563">
      <c r="F563" s="8"/>
      <c r="H563" s="120"/>
      <c r="I563" s="120"/>
    </row>
    <row r="564">
      <c r="F564" s="8"/>
      <c r="H564" s="120"/>
      <c r="I564" s="120"/>
    </row>
    <row r="565">
      <c r="F565" s="8"/>
      <c r="H565" s="120"/>
      <c r="I565" s="120"/>
    </row>
    <row r="566">
      <c r="F566" s="8"/>
      <c r="H566" s="120"/>
      <c r="I566" s="120"/>
    </row>
    <row r="567">
      <c r="F567" s="8"/>
      <c r="H567" s="120"/>
      <c r="I567" s="120"/>
    </row>
    <row r="568">
      <c r="F568" s="8"/>
      <c r="H568" s="120"/>
      <c r="I568" s="120"/>
    </row>
    <row r="569">
      <c r="F569" s="8"/>
      <c r="H569" s="120"/>
      <c r="I569" s="120"/>
    </row>
    <row r="570">
      <c r="F570" s="8"/>
      <c r="H570" s="120"/>
      <c r="I570" s="120"/>
    </row>
    <row r="571">
      <c r="F571" s="8"/>
      <c r="H571" s="120"/>
      <c r="I571" s="120"/>
    </row>
    <row r="572">
      <c r="F572" s="8"/>
      <c r="H572" s="120"/>
      <c r="I572" s="120"/>
    </row>
    <row r="573">
      <c r="F573" s="8"/>
      <c r="H573" s="120"/>
      <c r="I573" s="120"/>
    </row>
    <row r="574">
      <c r="F574" s="8"/>
      <c r="H574" s="120"/>
      <c r="I574" s="120"/>
    </row>
    <row r="575">
      <c r="F575" s="8"/>
      <c r="H575" s="120"/>
      <c r="I575" s="120"/>
    </row>
    <row r="576">
      <c r="F576" s="8"/>
      <c r="H576" s="120"/>
      <c r="I576" s="120"/>
    </row>
    <row r="577">
      <c r="F577" s="8"/>
      <c r="H577" s="120"/>
      <c r="I577" s="120"/>
    </row>
    <row r="578">
      <c r="F578" s="8"/>
      <c r="H578" s="120"/>
      <c r="I578" s="120"/>
    </row>
    <row r="579">
      <c r="F579" s="8"/>
      <c r="H579" s="120"/>
      <c r="I579" s="120"/>
    </row>
    <row r="580">
      <c r="F580" s="8"/>
      <c r="H580" s="120"/>
      <c r="I580" s="120"/>
    </row>
    <row r="581">
      <c r="F581" s="8"/>
      <c r="H581" s="120"/>
      <c r="I581" s="120"/>
    </row>
    <row r="582">
      <c r="F582" s="8"/>
      <c r="H582" s="120"/>
      <c r="I582" s="120"/>
    </row>
    <row r="583">
      <c r="F583" s="8"/>
      <c r="H583" s="120"/>
      <c r="I583" s="120"/>
    </row>
    <row r="584">
      <c r="F584" s="8"/>
      <c r="H584" s="120"/>
      <c r="I584" s="120"/>
    </row>
    <row r="585">
      <c r="F585" s="8"/>
      <c r="H585" s="120"/>
      <c r="I585" s="120"/>
    </row>
    <row r="586">
      <c r="F586" s="8"/>
      <c r="H586" s="120"/>
      <c r="I586" s="120"/>
    </row>
    <row r="587">
      <c r="F587" s="8"/>
      <c r="H587" s="120"/>
      <c r="I587" s="120"/>
    </row>
    <row r="588">
      <c r="F588" s="8"/>
      <c r="H588" s="120"/>
      <c r="I588" s="120"/>
    </row>
    <row r="589">
      <c r="F589" s="8"/>
      <c r="H589" s="120"/>
      <c r="I589" s="120"/>
    </row>
    <row r="590">
      <c r="F590" s="8"/>
      <c r="H590" s="120"/>
      <c r="I590" s="120"/>
    </row>
    <row r="591">
      <c r="F591" s="8"/>
      <c r="H591" s="120"/>
      <c r="I591" s="120"/>
    </row>
    <row r="592">
      <c r="F592" s="8"/>
      <c r="H592" s="120"/>
      <c r="I592" s="120"/>
    </row>
    <row r="593">
      <c r="F593" s="8"/>
      <c r="H593" s="120"/>
      <c r="I593" s="120"/>
    </row>
    <row r="594">
      <c r="F594" s="8"/>
      <c r="H594" s="120"/>
      <c r="I594" s="120"/>
    </row>
    <row r="595">
      <c r="F595" s="8"/>
      <c r="H595" s="120"/>
      <c r="I595" s="120"/>
    </row>
    <row r="596">
      <c r="F596" s="8"/>
      <c r="H596" s="120"/>
      <c r="I596" s="120"/>
    </row>
    <row r="597">
      <c r="F597" s="8"/>
      <c r="H597" s="120"/>
      <c r="I597" s="120"/>
    </row>
    <row r="598">
      <c r="F598" s="8"/>
      <c r="H598" s="120"/>
      <c r="I598" s="120"/>
    </row>
    <row r="599">
      <c r="F599" s="8"/>
      <c r="H599" s="120"/>
      <c r="I599" s="120"/>
    </row>
    <row r="600">
      <c r="F600" s="8"/>
      <c r="H600" s="120"/>
      <c r="I600" s="120"/>
    </row>
    <row r="601">
      <c r="F601" s="8"/>
      <c r="H601" s="120"/>
      <c r="I601" s="120"/>
    </row>
    <row r="602">
      <c r="F602" s="8"/>
      <c r="H602" s="120"/>
      <c r="I602" s="120"/>
    </row>
    <row r="603">
      <c r="F603" s="8"/>
      <c r="H603" s="120"/>
      <c r="I603" s="120"/>
    </row>
    <row r="604">
      <c r="F604" s="8"/>
      <c r="H604" s="120"/>
      <c r="I604" s="120"/>
    </row>
    <row r="605">
      <c r="F605" s="8"/>
      <c r="H605" s="120"/>
      <c r="I605" s="120"/>
    </row>
    <row r="606">
      <c r="F606" s="8"/>
      <c r="H606" s="120"/>
      <c r="I606" s="120"/>
    </row>
    <row r="607">
      <c r="F607" s="8"/>
      <c r="H607" s="120"/>
      <c r="I607" s="120"/>
    </row>
    <row r="608">
      <c r="F608" s="8"/>
      <c r="H608" s="120"/>
      <c r="I608" s="120"/>
    </row>
    <row r="609">
      <c r="F609" s="8"/>
      <c r="H609" s="120"/>
      <c r="I609" s="120"/>
    </row>
    <row r="610">
      <c r="F610" s="8"/>
      <c r="H610" s="120"/>
      <c r="I610" s="120"/>
    </row>
    <row r="611">
      <c r="F611" s="8"/>
      <c r="H611" s="120"/>
      <c r="I611" s="120"/>
    </row>
    <row r="612">
      <c r="F612" s="8"/>
      <c r="H612" s="120"/>
      <c r="I612" s="120"/>
    </row>
    <row r="613">
      <c r="F613" s="8"/>
      <c r="H613" s="120"/>
      <c r="I613" s="120"/>
    </row>
    <row r="614">
      <c r="F614" s="8"/>
      <c r="H614" s="120"/>
      <c r="I614" s="120"/>
    </row>
    <row r="615">
      <c r="F615" s="8"/>
      <c r="H615" s="120"/>
      <c r="I615" s="120"/>
    </row>
    <row r="616">
      <c r="F616" s="8"/>
      <c r="H616" s="120"/>
      <c r="I616" s="120"/>
    </row>
    <row r="617">
      <c r="F617" s="8"/>
      <c r="H617" s="120"/>
      <c r="I617" s="120"/>
    </row>
    <row r="618">
      <c r="F618" s="8"/>
      <c r="H618" s="120"/>
      <c r="I618" s="120"/>
    </row>
    <row r="619">
      <c r="F619" s="8"/>
      <c r="H619" s="120"/>
      <c r="I619" s="120"/>
    </row>
    <row r="620">
      <c r="F620" s="8"/>
      <c r="H620" s="120"/>
      <c r="I620" s="120"/>
    </row>
    <row r="621">
      <c r="F621" s="8"/>
      <c r="H621" s="120"/>
      <c r="I621" s="120"/>
    </row>
    <row r="622">
      <c r="F622" s="8"/>
      <c r="H622" s="120"/>
      <c r="I622" s="120"/>
    </row>
    <row r="623">
      <c r="F623" s="8"/>
      <c r="H623" s="120"/>
      <c r="I623" s="120"/>
    </row>
    <row r="624">
      <c r="F624" s="8"/>
      <c r="H624" s="120"/>
      <c r="I624" s="120"/>
    </row>
    <row r="625">
      <c r="F625" s="8"/>
      <c r="H625" s="120"/>
      <c r="I625" s="120"/>
    </row>
    <row r="626">
      <c r="F626" s="8"/>
      <c r="H626" s="120"/>
      <c r="I626" s="120"/>
    </row>
    <row r="627">
      <c r="F627" s="8"/>
      <c r="H627" s="120"/>
      <c r="I627" s="120"/>
    </row>
    <row r="628">
      <c r="F628" s="8"/>
      <c r="H628" s="120"/>
      <c r="I628" s="120"/>
    </row>
    <row r="629">
      <c r="F629" s="8"/>
      <c r="H629" s="120"/>
      <c r="I629" s="120"/>
    </row>
    <row r="630">
      <c r="F630" s="8"/>
      <c r="H630" s="120"/>
      <c r="I630" s="120"/>
    </row>
    <row r="631">
      <c r="F631" s="8"/>
      <c r="H631" s="120"/>
      <c r="I631" s="120"/>
    </row>
    <row r="632">
      <c r="F632" s="8"/>
      <c r="H632" s="120"/>
      <c r="I632" s="120"/>
    </row>
    <row r="633">
      <c r="F633" s="8"/>
      <c r="H633" s="120"/>
      <c r="I633" s="120"/>
    </row>
    <row r="634">
      <c r="F634" s="8"/>
      <c r="H634" s="120"/>
      <c r="I634" s="120"/>
    </row>
    <row r="635">
      <c r="F635" s="8"/>
      <c r="H635" s="120"/>
      <c r="I635" s="120"/>
    </row>
    <row r="636">
      <c r="F636" s="8"/>
      <c r="H636" s="120"/>
      <c r="I636" s="120"/>
    </row>
    <row r="637">
      <c r="F637" s="8"/>
      <c r="H637" s="120"/>
      <c r="I637" s="120"/>
    </row>
    <row r="638">
      <c r="F638" s="8"/>
      <c r="H638" s="120"/>
      <c r="I638" s="120"/>
    </row>
    <row r="639">
      <c r="F639" s="8"/>
      <c r="H639" s="120"/>
      <c r="I639" s="120"/>
    </row>
    <row r="640">
      <c r="F640" s="8"/>
      <c r="H640" s="120"/>
      <c r="I640" s="120"/>
    </row>
    <row r="641">
      <c r="F641" s="8"/>
      <c r="H641" s="120"/>
      <c r="I641" s="120"/>
    </row>
    <row r="642">
      <c r="F642" s="8"/>
      <c r="H642" s="120"/>
      <c r="I642" s="120"/>
    </row>
    <row r="643">
      <c r="F643" s="8"/>
      <c r="H643" s="120"/>
      <c r="I643" s="120"/>
    </row>
    <row r="644">
      <c r="F644" s="8"/>
      <c r="H644" s="120"/>
      <c r="I644" s="120"/>
    </row>
    <row r="645">
      <c r="F645" s="8"/>
      <c r="H645" s="120"/>
      <c r="I645" s="120"/>
    </row>
    <row r="646">
      <c r="F646" s="8"/>
      <c r="H646" s="120"/>
      <c r="I646" s="120"/>
    </row>
    <row r="647">
      <c r="F647" s="8"/>
      <c r="H647" s="120"/>
      <c r="I647" s="120"/>
    </row>
    <row r="648">
      <c r="F648" s="8"/>
      <c r="H648" s="120"/>
      <c r="I648" s="120"/>
    </row>
    <row r="649">
      <c r="F649" s="8"/>
      <c r="H649" s="120"/>
      <c r="I649" s="120"/>
    </row>
    <row r="650">
      <c r="F650" s="8"/>
      <c r="H650" s="120"/>
      <c r="I650" s="120"/>
    </row>
    <row r="651">
      <c r="F651" s="8"/>
      <c r="H651" s="120"/>
      <c r="I651" s="120"/>
    </row>
    <row r="652">
      <c r="F652" s="8"/>
      <c r="H652" s="120"/>
      <c r="I652" s="120"/>
    </row>
    <row r="653">
      <c r="F653" s="8"/>
      <c r="H653" s="120"/>
      <c r="I653" s="120"/>
    </row>
    <row r="654">
      <c r="F654" s="8"/>
      <c r="H654" s="120"/>
      <c r="I654" s="120"/>
    </row>
    <row r="655">
      <c r="F655" s="8"/>
      <c r="H655" s="120"/>
      <c r="I655" s="120"/>
    </row>
    <row r="656">
      <c r="F656" s="8"/>
      <c r="H656" s="120"/>
      <c r="I656" s="120"/>
    </row>
    <row r="657">
      <c r="F657" s="8"/>
      <c r="H657" s="120"/>
      <c r="I657" s="120"/>
    </row>
    <row r="658">
      <c r="F658" s="8"/>
      <c r="H658" s="120"/>
      <c r="I658" s="120"/>
    </row>
    <row r="659">
      <c r="F659" s="8"/>
      <c r="H659" s="120"/>
      <c r="I659" s="120"/>
    </row>
    <row r="660">
      <c r="F660" s="8"/>
      <c r="H660" s="120"/>
      <c r="I660" s="120"/>
    </row>
    <row r="661">
      <c r="F661" s="8"/>
      <c r="H661" s="120"/>
      <c r="I661" s="120"/>
    </row>
    <row r="662">
      <c r="F662" s="8"/>
      <c r="H662" s="120"/>
      <c r="I662" s="120"/>
    </row>
    <row r="663">
      <c r="F663" s="8"/>
      <c r="H663" s="120"/>
      <c r="I663" s="120"/>
    </row>
    <row r="664">
      <c r="F664" s="8"/>
      <c r="H664" s="120"/>
      <c r="I664" s="120"/>
    </row>
    <row r="665">
      <c r="F665" s="8"/>
      <c r="H665" s="120"/>
      <c r="I665" s="120"/>
    </row>
    <row r="666">
      <c r="F666" s="8"/>
      <c r="H666" s="120"/>
      <c r="I666" s="120"/>
    </row>
    <row r="667">
      <c r="F667" s="8"/>
      <c r="H667" s="120"/>
      <c r="I667" s="120"/>
    </row>
    <row r="668">
      <c r="F668" s="8"/>
      <c r="H668" s="120"/>
      <c r="I668" s="120"/>
    </row>
    <row r="669">
      <c r="F669" s="8"/>
      <c r="H669" s="120"/>
      <c r="I669" s="120"/>
    </row>
    <row r="670">
      <c r="F670" s="8"/>
      <c r="H670" s="120"/>
      <c r="I670" s="120"/>
    </row>
    <row r="671">
      <c r="F671" s="8"/>
      <c r="H671" s="120"/>
      <c r="I671" s="120"/>
    </row>
    <row r="672">
      <c r="F672" s="8"/>
      <c r="H672" s="120"/>
      <c r="I672" s="120"/>
    </row>
    <row r="673">
      <c r="F673" s="8"/>
      <c r="H673" s="120"/>
      <c r="I673" s="120"/>
    </row>
    <row r="674">
      <c r="F674" s="8"/>
      <c r="H674" s="120"/>
      <c r="I674" s="120"/>
    </row>
    <row r="675">
      <c r="F675" s="8"/>
      <c r="H675" s="120"/>
      <c r="I675" s="120"/>
    </row>
    <row r="676">
      <c r="F676" s="8"/>
      <c r="H676" s="120"/>
      <c r="I676" s="120"/>
    </row>
    <row r="677">
      <c r="F677" s="8"/>
      <c r="H677" s="120"/>
      <c r="I677" s="120"/>
    </row>
    <row r="678">
      <c r="F678" s="8"/>
      <c r="H678" s="120"/>
      <c r="I678" s="120"/>
    </row>
    <row r="679">
      <c r="F679" s="8"/>
      <c r="H679" s="120"/>
      <c r="I679" s="120"/>
    </row>
    <row r="680">
      <c r="F680" s="8"/>
      <c r="H680" s="120"/>
      <c r="I680" s="120"/>
    </row>
    <row r="681">
      <c r="F681" s="8"/>
      <c r="H681" s="120"/>
      <c r="I681" s="120"/>
    </row>
    <row r="682">
      <c r="F682" s="8"/>
      <c r="H682" s="120"/>
      <c r="I682" s="120"/>
    </row>
    <row r="683">
      <c r="F683" s="8"/>
      <c r="H683" s="120"/>
      <c r="I683" s="120"/>
    </row>
    <row r="684">
      <c r="F684" s="8"/>
      <c r="H684" s="120"/>
      <c r="I684" s="120"/>
    </row>
    <row r="685">
      <c r="F685" s="8"/>
      <c r="H685" s="120"/>
      <c r="I685" s="120"/>
    </row>
    <row r="686">
      <c r="F686" s="8"/>
      <c r="H686" s="120"/>
      <c r="I686" s="120"/>
    </row>
    <row r="687">
      <c r="F687" s="8"/>
      <c r="H687" s="120"/>
      <c r="I687" s="120"/>
    </row>
    <row r="688">
      <c r="F688" s="8"/>
      <c r="H688" s="120"/>
      <c r="I688" s="120"/>
    </row>
    <row r="689">
      <c r="F689" s="8"/>
      <c r="H689" s="120"/>
      <c r="I689" s="120"/>
    </row>
    <row r="690">
      <c r="F690" s="8"/>
      <c r="H690" s="120"/>
      <c r="I690" s="120"/>
    </row>
    <row r="691">
      <c r="F691" s="8"/>
      <c r="H691" s="120"/>
      <c r="I691" s="120"/>
    </row>
    <row r="692">
      <c r="F692" s="8"/>
      <c r="H692" s="120"/>
      <c r="I692" s="120"/>
    </row>
    <row r="693">
      <c r="F693" s="8"/>
      <c r="H693" s="120"/>
      <c r="I693" s="120"/>
    </row>
    <row r="694">
      <c r="F694" s="8"/>
      <c r="H694" s="120"/>
      <c r="I694" s="120"/>
    </row>
    <row r="695">
      <c r="F695" s="8"/>
      <c r="H695" s="120"/>
      <c r="I695" s="120"/>
    </row>
    <row r="696">
      <c r="F696" s="8"/>
      <c r="H696" s="120"/>
      <c r="I696" s="120"/>
    </row>
    <row r="697">
      <c r="F697" s="8"/>
      <c r="H697" s="120"/>
      <c r="I697" s="120"/>
    </row>
    <row r="698">
      <c r="F698" s="8"/>
      <c r="H698" s="120"/>
      <c r="I698" s="120"/>
    </row>
    <row r="699">
      <c r="F699" s="8"/>
      <c r="H699" s="120"/>
      <c r="I699" s="120"/>
    </row>
    <row r="700">
      <c r="F700" s="8"/>
      <c r="H700" s="120"/>
      <c r="I700" s="120"/>
    </row>
    <row r="701">
      <c r="F701" s="8"/>
      <c r="H701" s="120"/>
      <c r="I701" s="120"/>
    </row>
    <row r="702">
      <c r="F702" s="8"/>
      <c r="H702" s="120"/>
      <c r="I702" s="120"/>
    </row>
    <row r="703">
      <c r="F703" s="8"/>
      <c r="H703" s="120"/>
      <c r="I703" s="120"/>
    </row>
    <row r="704">
      <c r="F704" s="8"/>
      <c r="H704" s="120"/>
      <c r="I704" s="120"/>
    </row>
    <row r="705">
      <c r="F705" s="8"/>
      <c r="H705" s="120"/>
      <c r="I705" s="120"/>
    </row>
    <row r="706">
      <c r="F706" s="8"/>
      <c r="H706" s="120"/>
      <c r="I706" s="120"/>
    </row>
    <row r="707">
      <c r="F707" s="8"/>
      <c r="H707" s="120"/>
      <c r="I707" s="120"/>
    </row>
    <row r="708">
      <c r="F708" s="8"/>
      <c r="H708" s="120"/>
      <c r="I708" s="120"/>
    </row>
    <row r="709">
      <c r="F709" s="8"/>
      <c r="H709" s="120"/>
      <c r="I709" s="120"/>
    </row>
    <row r="710">
      <c r="F710" s="8"/>
      <c r="H710" s="120"/>
      <c r="I710" s="120"/>
    </row>
    <row r="711">
      <c r="F711" s="8"/>
      <c r="H711" s="120"/>
      <c r="I711" s="120"/>
    </row>
    <row r="712">
      <c r="F712" s="8"/>
      <c r="H712" s="120"/>
      <c r="I712" s="120"/>
    </row>
    <row r="713">
      <c r="F713" s="8"/>
      <c r="H713" s="120"/>
      <c r="I713" s="120"/>
    </row>
    <row r="714">
      <c r="F714" s="8"/>
      <c r="H714" s="120"/>
      <c r="I714" s="120"/>
    </row>
    <row r="715">
      <c r="F715" s="8"/>
      <c r="H715" s="120"/>
      <c r="I715" s="120"/>
    </row>
    <row r="716">
      <c r="F716" s="8"/>
      <c r="H716" s="120"/>
      <c r="I716" s="120"/>
    </row>
    <row r="717">
      <c r="F717" s="8"/>
      <c r="H717" s="120"/>
      <c r="I717" s="120"/>
    </row>
    <row r="718">
      <c r="F718" s="8"/>
      <c r="H718" s="120"/>
      <c r="I718" s="120"/>
    </row>
    <row r="719">
      <c r="F719" s="8"/>
      <c r="H719" s="120"/>
      <c r="I719" s="120"/>
    </row>
    <row r="720">
      <c r="F720" s="8"/>
      <c r="H720" s="120"/>
      <c r="I720" s="120"/>
    </row>
    <row r="721">
      <c r="F721" s="8"/>
      <c r="H721" s="120"/>
      <c r="I721" s="120"/>
    </row>
    <row r="722">
      <c r="F722" s="8"/>
      <c r="H722" s="120"/>
      <c r="I722" s="120"/>
    </row>
    <row r="723">
      <c r="F723" s="8"/>
      <c r="H723" s="120"/>
      <c r="I723" s="120"/>
    </row>
    <row r="724">
      <c r="F724" s="8"/>
      <c r="H724" s="120"/>
      <c r="I724" s="120"/>
    </row>
    <row r="725">
      <c r="F725" s="8"/>
      <c r="H725" s="120"/>
      <c r="I725" s="120"/>
    </row>
    <row r="726">
      <c r="F726" s="8"/>
      <c r="H726" s="120"/>
      <c r="I726" s="120"/>
    </row>
    <row r="727">
      <c r="F727" s="8"/>
      <c r="H727" s="120"/>
      <c r="I727" s="120"/>
    </row>
    <row r="728">
      <c r="F728" s="8"/>
      <c r="H728" s="120"/>
      <c r="I728" s="120"/>
    </row>
    <row r="729">
      <c r="F729" s="8"/>
      <c r="H729" s="120"/>
      <c r="I729" s="120"/>
    </row>
    <row r="730">
      <c r="F730" s="8"/>
      <c r="H730" s="120"/>
      <c r="I730" s="120"/>
    </row>
    <row r="731">
      <c r="F731" s="8"/>
      <c r="H731" s="120"/>
      <c r="I731" s="120"/>
    </row>
    <row r="732">
      <c r="F732" s="8"/>
      <c r="H732" s="120"/>
      <c r="I732" s="120"/>
    </row>
    <row r="733">
      <c r="F733" s="8"/>
      <c r="H733" s="120"/>
      <c r="I733" s="120"/>
    </row>
    <row r="734">
      <c r="F734" s="8"/>
      <c r="H734" s="120"/>
      <c r="I734" s="120"/>
    </row>
    <row r="735">
      <c r="F735" s="8"/>
      <c r="H735" s="120"/>
      <c r="I735" s="120"/>
    </row>
    <row r="736">
      <c r="F736" s="8"/>
      <c r="H736" s="120"/>
      <c r="I736" s="120"/>
    </row>
    <row r="737">
      <c r="F737" s="8"/>
      <c r="H737" s="120"/>
      <c r="I737" s="120"/>
    </row>
    <row r="738">
      <c r="F738" s="8"/>
      <c r="H738" s="120"/>
      <c r="I738" s="120"/>
    </row>
    <row r="739">
      <c r="F739" s="8"/>
      <c r="H739" s="120"/>
      <c r="I739" s="120"/>
    </row>
    <row r="740">
      <c r="F740" s="8"/>
      <c r="H740" s="120"/>
      <c r="I740" s="120"/>
    </row>
    <row r="741">
      <c r="F741" s="8"/>
      <c r="H741" s="120"/>
      <c r="I741" s="120"/>
    </row>
    <row r="742">
      <c r="F742" s="8"/>
      <c r="H742" s="120"/>
      <c r="I742" s="120"/>
    </row>
    <row r="743">
      <c r="F743" s="8"/>
      <c r="H743" s="120"/>
      <c r="I743" s="120"/>
    </row>
    <row r="744">
      <c r="F744" s="8"/>
      <c r="H744" s="120"/>
      <c r="I744" s="120"/>
    </row>
    <row r="745">
      <c r="F745" s="8"/>
      <c r="H745" s="120"/>
      <c r="I745" s="120"/>
    </row>
    <row r="746">
      <c r="F746" s="8"/>
      <c r="H746" s="120"/>
      <c r="I746" s="120"/>
    </row>
    <row r="747">
      <c r="F747" s="8"/>
      <c r="H747" s="120"/>
      <c r="I747" s="120"/>
    </row>
    <row r="748">
      <c r="F748" s="8"/>
      <c r="H748" s="120"/>
      <c r="I748" s="120"/>
    </row>
    <row r="749">
      <c r="F749" s="8"/>
      <c r="H749" s="120"/>
      <c r="I749" s="120"/>
    </row>
    <row r="750">
      <c r="F750" s="8"/>
      <c r="H750" s="120"/>
      <c r="I750" s="120"/>
    </row>
    <row r="751">
      <c r="F751" s="8"/>
      <c r="H751" s="120"/>
      <c r="I751" s="120"/>
    </row>
    <row r="752">
      <c r="F752" s="8"/>
      <c r="H752" s="120"/>
      <c r="I752" s="120"/>
    </row>
    <row r="753">
      <c r="F753" s="8"/>
      <c r="H753" s="120"/>
      <c r="I753" s="120"/>
    </row>
    <row r="754">
      <c r="F754" s="8"/>
      <c r="H754" s="120"/>
      <c r="I754" s="120"/>
    </row>
    <row r="755">
      <c r="F755" s="8"/>
      <c r="H755" s="120"/>
      <c r="I755" s="120"/>
    </row>
    <row r="756">
      <c r="F756" s="8"/>
      <c r="H756" s="120"/>
      <c r="I756" s="120"/>
    </row>
    <row r="757">
      <c r="F757" s="8"/>
      <c r="H757" s="120"/>
      <c r="I757" s="120"/>
    </row>
    <row r="758">
      <c r="F758" s="8"/>
      <c r="H758" s="120"/>
      <c r="I758" s="120"/>
    </row>
    <row r="759">
      <c r="F759" s="8"/>
      <c r="H759" s="120"/>
      <c r="I759" s="120"/>
    </row>
    <row r="760">
      <c r="F760" s="8"/>
      <c r="H760" s="120"/>
      <c r="I760" s="120"/>
    </row>
    <row r="761">
      <c r="F761" s="8"/>
      <c r="H761" s="120"/>
      <c r="I761" s="120"/>
    </row>
    <row r="762">
      <c r="F762" s="8"/>
      <c r="H762" s="120"/>
      <c r="I762" s="120"/>
    </row>
    <row r="763">
      <c r="F763" s="8"/>
      <c r="H763" s="120"/>
      <c r="I763" s="120"/>
    </row>
    <row r="764">
      <c r="F764" s="8"/>
      <c r="H764" s="120"/>
      <c r="I764" s="120"/>
    </row>
    <row r="765">
      <c r="F765" s="8"/>
      <c r="H765" s="120"/>
      <c r="I765" s="120"/>
    </row>
    <row r="766">
      <c r="F766" s="8"/>
      <c r="H766" s="120"/>
      <c r="I766" s="120"/>
    </row>
    <row r="767">
      <c r="F767" s="8"/>
      <c r="H767" s="120"/>
      <c r="I767" s="120"/>
    </row>
    <row r="768">
      <c r="F768" s="8"/>
      <c r="H768" s="120"/>
      <c r="I768" s="120"/>
    </row>
    <row r="769">
      <c r="F769" s="8"/>
      <c r="H769" s="120"/>
      <c r="I769" s="120"/>
    </row>
    <row r="770">
      <c r="F770" s="8"/>
      <c r="H770" s="120"/>
      <c r="I770" s="120"/>
    </row>
    <row r="771">
      <c r="F771" s="8"/>
      <c r="H771" s="120"/>
      <c r="I771" s="120"/>
    </row>
    <row r="772">
      <c r="F772" s="8"/>
      <c r="H772" s="120"/>
      <c r="I772" s="120"/>
    </row>
    <row r="773">
      <c r="F773" s="8"/>
      <c r="H773" s="120"/>
      <c r="I773" s="120"/>
    </row>
    <row r="774">
      <c r="F774" s="8"/>
      <c r="H774" s="120"/>
      <c r="I774" s="120"/>
    </row>
    <row r="775">
      <c r="F775" s="8"/>
      <c r="H775" s="120"/>
      <c r="I775" s="120"/>
    </row>
    <row r="776">
      <c r="F776" s="8"/>
      <c r="H776" s="120"/>
      <c r="I776" s="120"/>
    </row>
    <row r="777">
      <c r="F777" s="8"/>
      <c r="H777" s="120"/>
      <c r="I777" s="120"/>
    </row>
    <row r="778">
      <c r="F778" s="8"/>
      <c r="H778" s="120"/>
      <c r="I778" s="120"/>
    </row>
    <row r="779">
      <c r="F779" s="8"/>
      <c r="H779" s="120"/>
      <c r="I779" s="120"/>
    </row>
    <row r="780">
      <c r="F780" s="8"/>
      <c r="H780" s="120"/>
      <c r="I780" s="120"/>
    </row>
    <row r="781">
      <c r="F781" s="8"/>
      <c r="H781" s="120"/>
      <c r="I781" s="120"/>
    </row>
    <row r="782">
      <c r="F782" s="8"/>
      <c r="H782" s="120"/>
      <c r="I782" s="120"/>
    </row>
    <row r="783">
      <c r="F783" s="8"/>
      <c r="H783" s="120"/>
      <c r="I783" s="120"/>
    </row>
    <row r="784">
      <c r="F784" s="8"/>
      <c r="H784" s="120"/>
      <c r="I784" s="120"/>
    </row>
    <row r="785">
      <c r="F785" s="8"/>
      <c r="H785" s="120"/>
      <c r="I785" s="120"/>
    </row>
    <row r="786">
      <c r="F786" s="8"/>
      <c r="H786" s="120"/>
      <c r="I786" s="120"/>
    </row>
    <row r="787">
      <c r="F787" s="8"/>
      <c r="H787" s="120"/>
      <c r="I787" s="120"/>
    </row>
    <row r="788">
      <c r="F788" s="8"/>
      <c r="H788" s="120"/>
      <c r="I788" s="120"/>
    </row>
    <row r="789">
      <c r="F789" s="8"/>
      <c r="H789" s="120"/>
      <c r="I789" s="120"/>
    </row>
    <row r="790">
      <c r="F790" s="8"/>
      <c r="H790" s="120"/>
      <c r="I790" s="120"/>
    </row>
    <row r="791">
      <c r="F791" s="8"/>
      <c r="H791" s="120"/>
      <c r="I791" s="120"/>
    </row>
    <row r="792">
      <c r="F792" s="8"/>
      <c r="H792" s="120"/>
      <c r="I792" s="120"/>
    </row>
    <row r="793">
      <c r="F793" s="8"/>
      <c r="H793" s="120"/>
      <c r="I793" s="120"/>
    </row>
    <row r="794">
      <c r="F794" s="8"/>
      <c r="H794" s="120"/>
      <c r="I794" s="120"/>
    </row>
    <row r="795">
      <c r="F795" s="8"/>
      <c r="H795" s="120"/>
      <c r="I795" s="120"/>
    </row>
    <row r="796">
      <c r="F796" s="8"/>
      <c r="H796" s="120"/>
      <c r="I796" s="120"/>
    </row>
    <row r="797">
      <c r="F797" s="8"/>
      <c r="H797" s="120"/>
      <c r="I797" s="120"/>
    </row>
    <row r="798">
      <c r="F798" s="8"/>
      <c r="H798" s="120"/>
      <c r="I798" s="120"/>
    </row>
    <row r="799">
      <c r="F799" s="8"/>
      <c r="H799" s="120"/>
      <c r="I799" s="120"/>
    </row>
    <row r="800">
      <c r="F800" s="8"/>
      <c r="H800" s="120"/>
      <c r="I800" s="120"/>
    </row>
    <row r="801">
      <c r="F801" s="8"/>
      <c r="H801" s="120"/>
      <c r="I801" s="120"/>
    </row>
    <row r="802">
      <c r="F802" s="8"/>
      <c r="H802" s="120"/>
      <c r="I802" s="120"/>
    </row>
    <row r="803">
      <c r="F803" s="8"/>
      <c r="H803" s="120"/>
      <c r="I803" s="120"/>
    </row>
    <row r="804">
      <c r="F804" s="8"/>
      <c r="H804" s="120"/>
      <c r="I804" s="120"/>
    </row>
    <row r="805">
      <c r="F805" s="8"/>
      <c r="H805" s="120"/>
      <c r="I805" s="120"/>
    </row>
    <row r="806">
      <c r="F806" s="8"/>
      <c r="H806" s="120"/>
      <c r="I806" s="120"/>
    </row>
    <row r="807">
      <c r="F807" s="8"/>
      <c r="H807" s="120"/>
      <c r="I807" s="120"/>
    </row>
    <row r="808">
      <c r="F808" s="8"/>
      <c r="H808" s="120"/>
      <c r="I808" s="120"/>
    </row>
    <row r="809">
      <c r="F809" s="8"/>
      <c r="H809" s="120"/>
      <c r="I809" s="120"/>
    </row>
    <row r="810">
      <c r="F810" s="8"/>
      <c r="H810" s="120"/>
      <c r="I810" s="120"/>
    </row>
    <row r="811">
      <c r="F811" s="8"/>
      <c r="H811" s="120"/>
      <c r="I811" s="120"/>
    </row>
    <row r="812">
      <c r="F812" s="8"/>
      <c r="H812" s="120"/>
      <c r="I812" s="120"/>
    </row>
    <row r="813">
      <c r="F813" s="8"/>
      <c r="H813" s="120"/>
      <c r="I813" s="120"/>
    </row>
    <row r="814">
      <c r="F814" s="8"/>
      <c r="H814" s="120"/>
      <c r="I814" s="120"/>
    </row>
    <row r="815">
      <c r="F815" s="8"/>
      <c r="H815" s="120"/>
      <c r="I815" s="120"/>
    </row>
    <row r="816">
      <c r="F816" s="8"/>
      <c r="H816" s="120"/>
      <c r="I816" s="120"/>
    </row>
    <row r="817">
      <c r="F817" s="8"/>
      <c r="H817" s="120"/>
      <c r="I817" s="120"/>
    </row>
    <row r="818">
      <c r="F818" s="8"/>
      <c r="H818" s="120"/>
      <c r="I818" s="120"/>
    </row>
    <row r="819">
      <c r="F819" s="8"/>
      <c r="H819" s="120"/>
      <c r="I819" s="120"/>
    </row>
    <row r="820">
      <c r="F820" s="8"/>
      <c r="H820" s="120"/>
      <c r="I820" s="120"/>
    </row>
    <row r="821">
      <c r="F821" s="8"/>
      <c r="H821" s="120"/>
      <c r="I821" s="120"/>
    </row>
    <row r="822">
      <c r="F822" s="8"/>
      <c r="H822" s="120"/>
      <c r="I822" s="120"/>
    </row>
    <row r="823">
      <c r="F823" s="8"/>
      <c r="H823" s="120"/>
      <c r="I823" s="120"/>
    </row>
    <row r="824">
      <c r="F824" s="8"/>
      <c r="H824" s="120"/>
      <c r="I824" s="120"/>
    </row>
    <row r="825">
      <c r="F825" s="8"/>
      <c r="H825" s="120"/>
      <c r="I825" s="120"/>
    </row>
    <row r="826">
      <c r="F826" s="8"/>
      <c r="H826" s="120"/>
      <c r="I826" s="120"/>
    </row>
    <row r="827">
      <c r="F827" s="8"/>
      <c r="H827" s="120"/>
      <c r="I827" s="120"/>
    </row>
    <row r="828">
      <c r="F828" s="8"/>
      <c r="H828" s="120"/>
      <c r="I828" s="120"/>
    </row>
    <row r="829">
      <c r="F829" s="8"/>
      <c r="H829" s="120"/>
      <c r="I829" s="120"/>
    </row>
    <row r="830">
      <c r="F830" s="8"/>
      <c r="H830" s="120"/>
      <c r="I830" s="120"/>
    </row>
    <row r="831">
      <c r="F831" s="8"/>
      <c r="H831" s="120"/>
      <c r="I831" s="120"/>
    </row>
    <row r="832">
      <c r="F832" s="8"/>
      <c r="H832" s="120"/>
      <c r="I832" s="120"/>
    </row>
    <row r="833">
      <c r="F833" s="8"/>
      <c r="H833" s="120"/>
      <c r="I833" s="120"/>
    </row>
    <row r="834">
      <c r="F834" s="8"/>
      <c r="H834" s="120"/>
      <c r="I834" s="120"/>
    </row>
    <row r="835">
      <c r="F835" s="8"/>
      <c r="H835" s="120"/>
      <c r="I835" s="120"/>
    </row>
    <row r="836">
      <c r="F836" s="8"/>
      <c r="H836" s="120"/>
      <c r="I836" s="120"/>
    </row>
    <row r="837">
      <c r="F837" s="8"/>
      <c r="H837" s="120"/>
      <c r="I837" s="120"/>
    </row>
    <row r="838">
      <c r="F838" s="8"/>
      <c r="H838" s="120"/>
      <c r="I838" s="120"/>
    </row>
    <row r="839">
      <c r="F839" s="8"/>
      <c r="H839" s="120"/>
      <c r="I839" s="120"/>
    </row>
    <row r="840">
      <c r="F840" s="8"/>
      <c r="H840" s="120"/>
      <c r="I840" s="120"/>
    </row>
    <row r="841">
      <c r="F841" s="8"/>
      <c r="H841" s="120"/>
      <c r="I841" s="120"/>
    </row>
    <row r="842">
      <c r="F842" s="8"/>
      <c r="H842" s="120"/>
      <c r="I842" s="120"/>
    </row>
    <row r="843">
      <c r="F843" s="8"/>
      <c r="H843" s="120"/>
      <c r="I843" s="120"/>
    </row>
    <row r="844">
      <c r="F844" s="8"/>
      <c r="H844" s="120"/>
      <c r="I844" s="120"/>
    </row>
    <row r="845">
      <c r="F845" s="8"/>
      <c r="H845" s="120"/>
      <c r="I845" s="120"/>
    </row>
    <row r="846">
      <c r="F846" s="8"/>
      <c r="H846" s="120"/>
      <c r="I846" s="120"/>
    </row>
    <row r="847">
      <c r="F847" s="8"/>
      <c r="H847" s="120"/>
      <c r="I847" s="120"/>
    </row>
    <row r="848">
      <c r="F848" s="8"/>
      <c r="H848" s="120"/>
      <c r="I848" s="120"/>
    </row>
    <row r="849">
      <c r="F849" s="8"/>
      <c r="H849" s="120"/>
      <c r="I849" s="120"/>
    </row>
    <row r="850">
      <c r="F850" s="8"/>
      <c r="H850" s="120"/>
      <c r="I850" s="120"/>
    </row>
    <row r="851">
      <c r="F851" s="8"/>
      <c r="H851" s="120"/>
      <c r="I851" s="120"/>
    </row>
    <row r="852">
      <c r="F852" s="8"/>
      <c r="H852" s="120"/>
      <c r="I852" s="120"/>
    </row>
    <row r="853">
      <c r="F853" s="8"/>
      <c r="H853" s="120"/>
      <c r="I853" s="120"/>
    </row>
    <row r="854">
      <c r="F854" s="8"/>
      <c r="H854" s="120"/>
      <c r="I854" s="120"/>
    </row>
    <row r="855">
      <c r="F855" s="8"/>
      <c r="H855" s="120"/>
      <c r="I855" s="120"/>
    </row>
    <row r="856">
      <c r="F856" s="8"/>
      <c r="H856" s="120"/>
      <c r="I856" s="120"/>
    </row>
    <row r="857">
      <c r="F857" s="8"/>
      <c r="H857" s="120"/>
      <c r="I857" s="120"/>
    </row>
    <row r="858">
      <c r="F858" s="8"/>
      <c r="H858" s="120"/>
      <c r="I858" s="120"/>
    </row>
    <row r="859">
      <c r="F859" s="8"/>
      <c r="H859" s="120"/>
      <c r="I859" s="120"/>
    </row>
    <row r="860">
      <c r="F860" s="8"/>
      <c r="H860" s="120"/>
      <c r="I860" s="120"/>
    </row>
    <row r="861">
      <c r="F861" s="8"/>
      <c r="H861" s="120"/>
      <c r="I861" s="120"/>
    </row>
    <row r="862">
      <c r="F862" s="8"/>
      <c r="H862" s="120"/>
      <c r="I862" s="120"/>
    </row>
    <row r="863">
      <c r="F863" s="8"/>
      <c r="H863" s="120"/>
      <c r="I863" s="120"/>
    </row>
    <row r="864">
      <c r="F864" s="8"/>
      <c r="H864" s="120"/>
      <c r="I864" s="120"/>
    </row>
    <row r="865">
      <c r="F865" s="8"/>
      <c r="H865" s="120"/>
      <c r="I865" s="120"/>
    </row>
    <row r="866">
      <c r="F866" s="8"/>
      <c r="H866" s="120"/>
      <c r="I866" s="120"/>
    </row>
    <row r="867">
      <c r="F867" s="8"/>
      <c r="H867" s="120"/>
      <c r="I867" s="120"/>
    </row>
    <row r="868">
      <c r="F868" s="8"/>
      <c r="H868" s="120"/>
      <c r="I868" s="120"/>
    </row>
    <row r="869">
      <c r="F869" s="8"/>
      <c r="H869" s="120"/>
      <c r="I869" s="120"/>
    </row>
    <row r="870">
      <c r="F870" s="8"/>
      <c r="H870" s="120"/>
      <c r="I870" s="120"/>
    </row>
    <row r="871">
      <c r="F871" s="8"/>
      <c r="H871" s="120"/>
      <c r="I871" s="120"/>
    </row>
    <row r="872">
      <c r="F872" s="8"/>
      <c r="H872" s="120"/>
      <c r="I872" s="120"/>
    </row>
    <row r="873">
      <c r="F873" s="8"/>
      <c r="H873" s="120"/>
      <c r="I873" s="120"/>
    </row>
    <row r="874">
      <c r="F874" s="8"/>
      <c r="H874" s="120"/>
      <c r="I874" s="120"/>
    </row>
    <row r="875">
      <c r="F875" s="8"/>
      <c r="H875" s="120"/>
      <c r="I875" s="120"/>
    </row>
    <row r="876">
      <c r="F876" s="8"/>
      <c r="H876" s="120"/>
      <c r="I876" s="120"/>
    </row>
    <row r="877">
      <c r="F877" s="8"/>
      <c r="H877" s="120"/>
      <c r="I877" s="120"/>
    </row>
    <row r="878">
      <c r="F878" s="8"/>
      <c r="H878" s="120"/>
      <c r="I878" s="120"/>
    </row>
    <row r="879">
      <c r="F879" s="8"/>
      <c r="H879" s="120"/>
      <c r="I879" s="120"/>
    </row>
    <row r="880">
      <c r="F880" s="8"/>
      <c r="H880" s="120"/>
      <c r="I880" s="120"/>
    </row>
    <row r="881">
      <c r="F881" s="8"/>
      <c r="H881" s="120"/>
      <c r="I881" s="120"/>
    </row>
    <row r="882">
      <c r="F882" s="8"/>
      <c r="H882" s="120"/>
      <c r="I882" s="120"/>
    </row>
    <row r="883">
      <c r="F883" s="8"/>
      <c r="H883" s="120"/>
      <c r="I883" s="120"/>
    </row>
    <row r="884">
      <c r="F884" s="8"/>
      <c r="H884" s="120"/>
      <c r="I884" s="120"/>
    </row>
    <row r="885">
      <c r="F885" s="8"/>
      <c r="H885" s="120"/>
      <c r="I885" s="120"/>
    </row>
    <row r="886">
      <c r="F886" s="8"/>
      <c r="H886" s="120"/>
      <c r="I886" s="120"/>
    </row>
    <row r="887">
      <c r="F887" s="8"/>
      <c r="H887" s="120"/>
      <c r="I887" s="120"/>
    </row>
    <row r="888">
      <c r="F888" s="8"/>
      <c r="H888" s="120"/>
      <c r="I888" s="120"/>
    </row>
    <row r="889">
      <c r="F889" s="8"/>
      <c r="H889" s="120"/>
      <c r="I889" s="120"/>
    </row>
    <row r="890">
      <c r="F890" s="8"/>
      <c r="H890" s="120"/>
      <c r="I890" s="120"/>
    </row>
    <row r="891">
      <c r="F891" s="8"/>
      <c r="H891" s="120"/>
      <c r="I891" s="120"/>
    </row>
    <row r="892">
      <c r="F892" s="8"/>
      <c r="H892" s="120"/>
      <c r="I892" s="120"/>
    </row>
    <row r="893">
      <c r="F893" s="8"/>
      <c r="H893" s="120"/>
      <c r="I893" s="120"/>
    </row>
    <row r="894">
      <c r="F894" s="8"/>
      <c r="H894" s="120"/>
      <c r="I894" s="120"/>
    </row>
    <row r="895">
      <c r="F895" s="8"/>
      <c r="H895" s="120"/>
      <c r="I895" s="120"/>
    </row>
    <row r="896">
      <c r="F896" s="8"/>
      <c r="H896" s="120"/>
      <c r="I896" s="120"/>
    </row>
    <row r="897">
      <c r="F897" s="8"/>
      <c r="H897" s="120"/>
      <c r="I897" s="120"/>
    </row>
    <row r="898">
      <c r="F898" s="8"/>
      <c r="H898" s="120"/>
      <c r="I898" s="120"/>
    </row>
    <row r="899">
      <c r="F899" s="8"/>
      <c r="H899" s="120"/>
      <c r="I899" s="120"/>
    </row>
    <row r="900">
      <c r="F900" s="8"/>
      <c r="H900" s="120"/>
      <c r="I900" s="120"/>
    </row>
    <row r="901">
      <c r="F901" s="8"/>
      <c r="H901" s="120"/>
      <c r="I901" s="120"/>
    </row>
    <row r="902">
      <c r="F902" s="8"/>
      <c r="H902" s="120"/>
      <c r="I902" s="120"/>
    </row>
    <row r="903">
      <c r="F903" s="8"/>
      <c r="H903" s="120"/>
      <c r="I903" s="120"/>
    </row>
    <row r="904">
      <c r="F904" s="8"/>
      <c r="H904" s="120"/>
      <c r="I904" s="120"/>
    </row>
    <row r="905">
      <c r="F905" s="8"/>
      <c r="H905" s="120"/>
      <c r="I905" s="120"/>
    </row>
    <row r="906">
      <c r="F906" s="8"/>
      <c r="H906" s="120"/>
      <c r="I906" s="120"/>
    </row>
    <row r="907">
      <c r="F907" s="8"/>
      <c r="H907" s="120"/>
      <c r="I907" s="120"/>
    </row>
    <row r="908">
      <c r="F908" s="8"/>
      <c r="H908" s="120"/>
      <c r="I908" s="120"/>
    </row>
    <row r="909">
      <c r="F909" s="8"/>
      <c r="H909" s="120"/>
      <c r="I909" s="120"/>
    </row>
    <row r="910">
      <c r="F910" s="8"/>
      <c r="H910" s="120"/>
      <c r="I910" s="120"/>
    </row>
    <row r="911">
      <c r="F911" s="8"/>
      <c r="H911" s="120"/>
      <c r="I911" s="120"/>
    </row>
    <row r="912">
      <c r="F912" s="8"/>
      <c r="H912" s="120"/>
      <c r="I912" s="120"/>
    </row>
    <row r="913">
      <c r="F913" s="8"/>
      <c r="H913" s="120"/>
      <c r="I913" s="120"/>
    </row>
    <row r="914">
      <c r="F914" s="8"/>
      <c r="H914" s="120"/>
      <c r="I914" s="120"/>
    </row>
    <row r="915">
      <c r="F915" s="8"/>
      <c r="H915" s="120"/>
      <c r="I915" s="120"/>
    </row>
    <row r="916">
      <c r="F916" s="8"/>
      <c r="H916" s="120"/>
      <c r="I916" s="120"/>
    </row>
    <row r="917">
      <c r="F917" s="8"/>
      <c r="H917" s="120"/>
      <c r="I917" s="120"/>
    </row>
    <row r="918">
      <c r="F918" s="8"/>
      <c r="H918" s="120"/>
      <c r="I918" s="120"/>
    </row>
    <row r="919">
      <c r="F919" s="8"/>
      <c r="H919" s="120"/>
      <c r="I919" s="120"/>
    </row>
    <row r="920">
      <c r="F920" s="8"/>
      <c r="H920" s="120"/>
      <c r="I920" s="120"/>
    </row>
    <row r="921">
      <c r="F921" s="8"/>
      <c r="H921" s="120"/>
      <c r="I921" s="120"/>
    </row>
    <row r="922">
      <c r="F922" s="8"/>
      <c r="H922" s="120"/>
      <c r="I922" s="120"/>
    </row>
    <row r="923">
      <c r="F923" s="8"/>
      <c r="H923" s="120"/>
      <c r="I923" s="120"/>
    </row>
    <row r="924">
      <c r="F924" s="8"/>
      <c r="H924" s="120"/>
      <c r="I924" s="120"/>
    </row>
    <row r="925">
      <c r="F925" s="8"/>
      <c r="H925" s="120"/>
      <c r="I925" s="120"/>
    </row>
    <row r="926">
      <c r="F926" s="8"/>
      <c r="H926" s="120"/>
      <c r="I926" s="120"/>
    </row>
    <row r="927">
      <c r="F927" s="8"/>
      <c r="H927" s="120"/>
      <c r="I927" s="120"/>
    </row>
    <row r="928">
      <c r="F928" s="8"/>
      <c r="H928" s="120"/>
      <c r="I928" s="120"/>
    </row>
    <row r="929">
      <c r="F929" s="8"/>
      <c r="H929" s="120"/>
      <c r="I929" s="120"/>
    </row>
    <row r="930">
      <c r="F930" s="8"/>
      <c r="H930" s="120"/>
      <c r="I930" s="120"/>
    </row>
    <row r="931">
      <c r="F931" s="8"/>
      <c r="H931" s="120"/>
      <c r="I931" s="120"/>
    </row>
    <row r="932">
      <c r="F932" s="8"/>
      <c r="H932" s="120"/>
      <c r="I932" s="120"/>
    </row>
    <row r="933">
      <c r="F933" s="8"/>
      <c r="H933" s="120"/>
      <c r="I933" s="120"/>
    </row>
    <row r="934">
      <c r="F934" s="8"/>
      <c r="H934" s="120"/>
      <c r="I934" s="120"/>
    </row>
    <row r="935">
      <c r="F935" s="8"/>
      <c r="H935" s="120"/>
      <c r="I935" s="120"/>
    </row>
    <row r="936">
      <c r="F936" s="8"/>
      <c r="H936" s="120"/>
      <c r="I936" s="120"/>
    </row>
    <row r="937">
      <c r="F937" s="8"/>
      <c r="H937" s="120"/>
      <c r="I937" s="120"/>
    </row>
    <row r="938">
      <c r="F938" s="8"/>
      <c r="H938" s="120"/>
      <c r="I938" s="120"/>
    </row>
    <row r="939">
      <c r="F939" s="8"/>
      <c r="H939" s="120"/>
      <c r="I939" s="120"/>
    </row>
    <row r="940">
      <c r="F940" s="8"/>
      <c r="H940" s="120"/>
      <c r="I940" s="120"/>
    </row>
    <row r="941">
      <c r="F941" s="8"/>
      <c r="H941" s="120"/>
      <c r="I941" s="120"/>
    </row>
    <row r="942">
      <c r="F942" s="8"/>
      <c r="H942" s="120"/>
      <c r="I942" s="120"/>
    </row>
    <row r="943">
      <c r="F943" s="8"/>
      <c r="H943" s="120"/>
      <c r="I943" s="120"/>
    </row>
    <row r="944">
      <c r="F944" s="8"/>
      <c r="H944" s="120"/>
      <c r="I944" s="120"/>
    </row>
    <row r="945">
      <c r="F945" s="8"/>
      <c r="H945" s="120"/>
      <c r="I945" s="120"/>
    </row>
    <row r="946">
      <c r="F946" s="8"/>
      <c r="H946" s="120"/>
      <c r="I946" s="120"/>
    </row>
    <row r="947">
      <c r="F947" s="8"/>
      <c r="H947" s="120"/>
      <c r="I947" s="120"/>
    </row>
    <row r="948">
      <c r="F948" s="8"/>
      <c r="H948" s="120"/>
      <c r="I948" s="120"/>
    </row>
    <row r="949">
      <c r="F949" s="8"/>
      <c r="H949" s="120"/>
      <c r="I949" s="120"/>
    </row>
    <row r="950">
      <c r="F950" s="8"/>
      <c r="H950" s="120"/>
      <c r="I950" s="120"/>
    </row>
    <row r="951">
      <c r="F951" s="8"/>
      <c r="H951" s="120"/>
      <c r="I951" s="120"/>
    </row>
    <row r="952">
      <c r="F952" s="8"/>
      <c r="H952" s="120"/>
      <c r="I952" s="120"/>
    </row>
    <row r="953">
      <c r="F953" s="8"/>
      <c r="H953" s="120"/>
      <c r="I953" s="120"/>
    </row>
    <row r="954">
      <c r="F954" s="8"/>
      <c r="H954" s="120"/>
      <c r="I954" s="120"/>
    </row>
    <row r="955">
      <c r="F955" s="8"/>
      <c r="H955" s="120"/>
      <c r="I955" s="120"/>
    </row>
    <row r="956">
      <c r="F956" s="8"/>
      <c r="H956" s="120"/>
      <c r="I956" s="120"/>
    </row>
    <row r="957">
      <c r="F957" s="8"/>
      <c r="H957" s="120"/>
      <c r="I957" s="120"/>
    </row>
    <row r="958">
      <c r="F958" s="8"/>
      <c r="H958" s="120"/>
      <c r="I958" s="120"/>
    </row>
    <row r="959">
      <c r="F959" s="8"/>
      <c r="H959" s="120"/>
      <c r="I959" s="120"/>
    </row>
    <row r="960">
      <c r="F960" s="8"/>
      <c r="H960" s="120"/>
      <c r="I960" s="120"/>
    </row>
    <row r="961">
      <c r="F961" s="8"/>
      <c r="H961" s="120"/>
      <c r="I961" s="120"/>
    </row>
    <row r="962">
      <c r="F962" s="8"/>
      <c r="H962" s="120"/>
      <c r="I962" s="120"/>
    </row>
    <row r="963">
      <c r="F963" s="8"/>
      <c r="H963" s="120"/>
      <c r="I963" s="120"/>
    </row>
    <row r="964">
      <c r="F964" s="8"/>
      <c r="H964" s="120"/>
      <c r="I964" s="120"/>
    </row>
    <row r="965">
      <c r="F965" s="8"/>
      <c r="H965" s="120"/>
      <c r="I965" s="120"/>
    </row>
    <row r="966">
      <c r="F966" s="8"/>
      <c r="H966" s="120"/>
      <c r="I966" s="120"/>
    </row>
    <row r="967">
      <c r="F967" s="8"/>
      <c r="H967" s="120"/>
      <c r="I967" s="120"/>
    </row>
    <row r="968">
      <c r="F968" s="8"/>
      <c r="H968" s="120"/>
      <c r="I968" s="120"/>
    </row>
    <row r="969">
      <c r="F969" s="8"/>
      <c r="H969" s="120"/>
      <c r="I969" s="120"/>
    </row>
    <row r="970">
      <c r="F970" s="8"/>
      <c r="H970" s="120"/>
      <c r="I970" s="120"/>
    </row>
    <row r="971">
      <c r="F971" s="8"/>
      <c r="H971" s="120"/>
      <c r="I971" s="120"/>
    </row>
    <row r="972">
      <c r="F972" s="8"/>
      <c r="H972" s="120"/>
      <c r="I972" s="120"/>
    </row>
    <row r="973">
      <c r="F973" s="8"/>
      <c r="H973" s="120"/>
      <c r="I973" s="120"/>
    </row>
    <row r="974">
      <c r="F974" s="8"/>
      <c r="H974" s="120"/>
      <c r="I974" s="120"/>
    </row>
    <row r="975">
      <c r="F975" s="8"/>
      <c r="H975" s="120"/>
      <c r="I975" s="120"/>
    </row>
    <row r="976">
      <c r="F976" s="8"/>
      <c r="H976" s="120"/>
      <c r="I976" s="120"/>
    </row>
    <row r="977">
      <c r="F977" s="8"/>
      <c r="H977" s="120"/>
      <c r="I977" s="120"/>
    </row>
    <row r="978">
      <c r="F978" s="8"/>
      <c r="H978" s="120"/>
      <c r="I978" s="120"/>
    </row>
    <row r="979">
      <c r="F979" s="8"/>
      <c r="H979" s="120"/>
      <c r="I979" s="120"/>
    </row>
    <row r="980">
      <c r="F980" s="8"/>
      <c r="H980" s="120"/>
      <c r="I980" s="120"/>
    </row>
    <row r="981">
      <c r="F981" s="8"/>
      <c r="H981" s="120"/>
      <c r="I981" s="120"/>
    </row>
    <row r="982">
      <c r="F982" s="8"/>
      <c r="H982" s="120"/>
      <c r="I982" s="120"/>
    </row>
    <row r="983">
      <c r="F983" s="8"/>
      <c r="H983" s="120"/>
      <c r="I983" s="120"/>
    </row>
    <row r="984">
      <c r="F984" s="8"/>
      <c r="H984" s="120"/>
      <c r="I984" s="120"/>
    </row>
    <row r="985">
      <c r="F985" s="8"/>
      <c r="H985" s="120"/>
      <c r="I985" s="120"/>
    </row>
    <row r="986">
      <c r="F986" s="8"/>
      <c r="H986" s="120"/>
      <c r="I986" s="120"/>
    </row>
    <row r="987">
      <c r="F987" s="8"/>
      <c r="H987" s="120"/>
      <c r="I987" s="120"/>
    </row>
    <row r="988">
      <c r="F988" s="8"/>
      <c r="H988" s="120"/>
      <c r="I988" s="120"/>
    </row>
    <row r="989">
      <c r="F989" s="8"/>
      <c r="H989" s="120"/>
      <c r="I989" s="120"/>
    </row>
    <row r="990">
      <c r="F990" s="8"/>
      <c r="H990" s="120"/>
      <c r="I990" s="120"/>
    </row>
    <row r="991">
      <c r="F991" s="8"/>
      <c r="H991" s="120"/>
      <c r="I991" s="120"/>
    </row>
    <row r="992">
      <c r="F992" s="8"/>
      <c r="H992" s="120"/>
      <c r="I992" s="120"/>
    </row>
    <row r="993">
      <c r="F993" s="8"/>
      <c r="H993" s="120"/>
      <c r="I993" s="120"/>
    </row>
    <row r="994">
      <c r="F994" s="8"/>
      <c r="H994" s="120"/>
      <c r="I994" s="120"/>
    </row>
    <row r="995">
      <c r="F995" s="8"/>
      <c r="H995" s="120"/>
      <c r="I995" s="120"/>
    </row>
    <row r="996">
      <c r="F996" s="8"/>
      <c r="H996" s="120"/>
      <c r="I996" s="120"/>
    </row>
    <row r="997">
      <c r="F997" s="8"/>
      <c r="H997" s="120"/>
      <c r="I997" s="120"/>
    </row>
    <row r="998">
      <c r="F998" s="8"/>
      <c r="H998" s="120"/>
      <c r="I998" s="120"/>
    </row>
    <row r="999">
      <c r="F999" s="8"/>
      <c r="H999" s="120"/>
      <c r="I999" s="120"/>
    </row>
    <row r="1000">
      <c r="F1000" s="8"/>
      <c r="H1000" s="120"/>
      <c r="I1000" s="120"/>
    </row>
  </sheetData>
  <mergeCells count="7">
    <mergeCell ref="A2:A16"/>
    <mergeCell ref="B2:B10"/>
    <mergeCell ref="C2:C8"/>
    <mergeCell ref="C9:C10"/>
    <mergeCell ref="B11:B16"/>
    <mergeCell ref="C11:C13"/>
    <mergeCell ref="C15:C16"/>
  </mergeCells>
  <hyperlinks>
    <hyperlink r:id="rId1" ref="J2"/>
    <hyperlink r:id="rId2" ref="J3"/>
    <hyperlink r:id="rId3" ref="J4"/>
    <hyperlink r:id="rId4" ref="J5"/>
    <hyperlink r:id="rId5" ref="J6"/>
    <hyperlink r:id="rId6" ref="J7"/>
    <hyperlink r:id="rId7" ref="J8"/>
    <hyperlink r:id="rId8" ref="J9"/>
    <hyperlink r:id="rId9" ref="J10"/>
    <hyperlink r:id="rId10" ref="J11"/>
    <hyperlink r:id="rId11" ref="J12"/>
    <hyperlink r:id="rId12" ref="J13"/>
    <hyperlink r:id="rId13" ref="J14"/>
    <hyperlink r:id="rId14" ref="J15"/>
    <hyperlink r:id="rId15" ref="J16"/>
  </hyperlinks>
  <drawing r:id="rId16"/>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31.5"/>
    <col customWidth="1" min="5" max="5" width="14.13"/>
    <col customWidth="1" min="10" max="10" width="14.75"/>
  </cols>
  <sheetData>
    <row r="3" ht="51.75" customHeight="1">
      <c r="B3" s="210" t="s">
        <v>767</v>
      </c>
      <c r="C3" s="211" t="s">
        <v>768</v>
      </c>
      <c r="D3" s="211" t="s">
        <v>769</v>
      </c>
      <c r="E3" s="211" t="s">
        <v>770</v>
      </c>
      <c r="F3" s="211" t="s">
        <v>771</v>
      </c>
      <c r="G3" s="211" t="s">
        <v>772</v>
      </c>
      <c r="H3" s="211" t="s">
        <v>773</v>
      </c>
      <c r="I3" s="211" t="s">
        <v>774</v>
      </c>
      <c r="J3" s="211" t="s">
        <v>775</v>
      </c>
      <c r="K3" s="211" t="s">
        <v>776</v>
      </c>
      <c r="L3" s="212"/>
      <c r="M3" s="212"/>
      <c r="N3" s="212"/>
    </row>
    <row r="4">
      <c r="B4" s="213" t="s">
        <v>777</v>
      </c>
      <c r="C4" s="214">
        <v>13.0</v>
      </c>
      <c r="D4" s="214">
        <v>16.0</v>
      </c>
      <c r="E4" s="214">
        <v>14.0</v>
      </c>
      <c r="F4" s="214">
        <v>7.0</v>
      </c>
      <c r="G4" s="214">
        <v>9.0</v>
      </c>
      <c r="H4" s="214">
        <v>5.0</v>
      </c>
      <c r="I4" s="214">
        <v>17.0</v>
      </c>
      <c r="J4" s="214">
        <v>12.0</v>
      </c>
      <c r="K4" s="215">
        <f t="shared" ref="K4:K16" si="1">SUM(C4:J4)</f>
        <v>93</v>
      </c>
      <c r="L4" s="212"/>
      <c r="M4" s="212"/>
      <c r="N4" s="212"/>
    </row>
    <row r="5">
      <c r="B5" s="213" t="s">
        <v>778</v>
      </c>
      <c r="C5" s="216"/>
      <c r="D5" s="216"/>
      <c r="E5" s="216"/>
      <c r="F5" s="216"/>
      <c r="G5" s="216"/>
      <c r="H5" s="216"/>
      <c r="I5" s="214">
        <v>1.0</v>
      </c>
      <c r="J5" s="217"/>
      <c r="K5" s="215">
        <f t="shared" si="1"/>
        <v>1</v>
      </c>
      <c r="L5" s="212"/>
      <c r="M5" s="212"/>
      <c r="N5" s="212"/>
    </row>
    <row r="6">
      <c r="B6" s="213" t="s">
        <v>779</v>
      </c>
      <c r="C6" s="216"/>
      <c r="D6" s="214">
        <v>1.0</v>
      </c>
      <c r="E6" s="216"/>
      <c r="F6" s="214">
        <v>4.0</v>
      </c>
      <c r="G6" s="216"/>
      <c r="H6" s="214">
        <v>10.0</v>
      </c>
      <c r="I6" s="214">
        <v>1.0</v>
      </c>
      <c r="J6" s="214">
        <v>2.0</v>
      </c>
      <c r="K6" s="215">
        <f t="shared" si="1"/>
        <v>18</v>
      </c>
      <c r="L6" s="212"/>
      <c r="M6" s="212"/>
      <c r="N6" s="212"/>
    </row>
    <row r="7">
      <c r="B7" s="213" t="s">
        <v>780</v>
      </c>
      <c r="C7" s="216"/>
      <c r="D7" s="214">
        <v>1.0</v>
      </c>
      <c r="E7" s="216"/>
      <c r="F7" s="214">
        <v>1.0</v>
      </c>
      <c r="G7" s="216"/>
      <c r="H7" s="216"/>
      <c r="I7" s="216"/>
      <c r="J7" s="217"/>
      <c r="K7" s="215">
        <f t="shared" si="1"/>
        <v>2</v>
      </c>
      <c r="L7" s="212"/>
      <c r="M7" s="212"/>
      <c r="N7" s="212"/>
    </row>
    <row r="8">
      <c r="B8" s="213" t="s">
        <v>781</v>
      </c>
      <c r="C8" s="216"/>
      <c r="D8" s="216"/>
      <c r="E8" s="216"/>
      <c r="F8" s="216"/>
      <c r="G8" s="216"/>
      <c r="H8" s="216"/>
      <c r="I8" s="214">
        <v>1.0</v>
      </c>
      <c r="J8" s="217"/>
      <c r="K8" s="215">
        <f t="shared" si="1"/>
        <v>1</v>
      </c>
      <c r="L8" s="212"/>
      <c r="M8" s="212"/>
      <c r="N8" s="212"/>
    </row>
    <row r="9">
      <c r="B9" s="213" t="s">
        <v>782</v>
      </c>
      <c r="C9" s="216"/>
      <c r="D9" s="216"/>
      <c r="E9" s="216"/>
      <c r="F9" s="216"/>
      <c r="G9" s="216"/>
      <c r="H9" s="216"/>
      <c r="I9" s="216"/>
      <c r="J9" s="214">
        <v>1.0</v>
      </c>
      <c r="K9" s="215">
        <f t="shared" si="1"/>
        <v>1</v>
      </c>
      <c r="L9" s="212"/>
      <c r="M9" s="212"/>
      <c r="N9" s="212"/>
    </row>
    <row r="10">
      <c r="B10" s="213" t="s">
        <v>783</v>
      </c>
      <c r="C10" s="216"/>
      <c r="D10" s="216"/>
      <c r="E10" s="216"/>
      <c r="F10" s="214">
        <v>3.0</v>
      </c>
      <c r="G10" s="216"/>
      <c r="H10" s="216"/>
      <c r="I10" s="216"/>
      <c r="J10" s="217"/>
      <c r="K10" s="215">
        <f t="shared" si="1"/>
        <v>3</v>
      </c>
      <c r="L10" s="218">
        <v>2.0</v>
      </c>
      <c r="M10" s="219" t="s">
        <v>784</v>
      </c>
      <c r="N10" s="212"/>
    </row>
    <row r="11">
      <c r="B11" s="213" t="s">
        <v>785</v>
      </c>
      <c r="C11" s="216"/>
      <c r="D11" s="214">
        <v>1.0</v>
      </c>
      <c r="E11" s="216"/>
      <c r="F11" s="216"/>
      <c r="G11" s="216"/>
      <c r="H11" s="214">
        <v>1.0</v>
      </c>
      <c r="I11" s="216"/>
      <c r="J11" s="217"/>
      <c r="K11" s="215">
        <f t="shared" si="1"/>
        <v>2</v>
      </c>
      <c r="L11" s="212"/>
      <c r="M11" s="212"/>
      <c r="N11" s="212"/>
    </row>
    <row r="12">
      <c r="B12" s="213" t="s">
        <v>786</v>
      </c>
      <c r="C12" s="214">
        <v>1.0</v>
      </c>
      <c r="D12" s="214">
        <v>1.0</v>
      </c>
      <c r="E12" s="214">
        <v>1.0</v>
      </c>
      <c r="F12" s="216"/>
      <c r="G12" s="214">
        <v>1.0</v>
      </c>
      <c r="H12" s="216"/>
      <c r="I12" s="214">
        <v>2.0</v>
      </c>
      <c r="J12" s="217"/>
      <c r="K12" s="215">
        <f t="shared" si="1"/>
        <v>6</v>
      </c>
      <c r="L12" s="212"/>
      <c r="M12" s="212"/>
      <c r="N12" s="212"/>
    </row>
    <row r="13">
      <c r="B13" s="213" t="s">
        <v>787</v>
      </c>
      <c r="C13" s="214">
        <v>2.0</v>
      </c>
      <c r="D13" s="214">
        <v>1.0</v>
      </c>
      <c r="E13" s="214">
        <v>2.0</v>
      </c>
      <c r="F13" s="216"/>
      <c r="G13" s="216"/>
      <c r="H13" s="216"/>
      <c r="I13" s="216"/>
      <c r="J13" s="217"/>
      <c r="K13" s="215">
        <f t="shared" si="1"/>
        <v>5</v>
      </c>
      <c r="L13" s="212"/>
      <c r="M13" s="212"/>
      <c r="N13" s="212"/>
    </row>
    <row r="14">
      <c r="A14" s="8"/>
      <c r="B14" s="220" t="s">
        <v>788</v>
      </c>
      <c r="C14" s="221">
        <v>1.0</v>
      </c>
      <c r="D14" s="221">
        <v>1.0</v>
      </c>
      <c r="E14" s="222">
        <v>5.0</v>
      </c>
      <c r="F14" s="223"/>
      <c r="G14" s="223"/>
      <c r="H14" s="223"/>
      <c r="I14" s="222">
        <v>3.0</v>
      </c>
      <c r="J14" s="224"/>
      <c r="K14" s="225">
        <f t="shared" si="1"/>
        <v>10</v>
      </c>
      <c r="L14" s="226">
        <v>8.0</v>
      </c>
      <c r="M14" s="227" t="s">
        <v>789</v>
      </c>
      <c r="N14" s="228"/>
      <c r="O14" s="8"/>
      <c r="P14" s="8"/>
      <c r="Q14" s="8"/>
      <c r="R14" s="8"/>
      <c r="S14" s="8"/>
      <c r="T14" s="8"/>
      <c r="U14" s="8"/>
      <c r="V14" s="8"/>
      <c r="W14" s="8"/>
      <c r="X14" s="8"/>
      <c r="Y14" s="8"/>
      <c r="Z14" s="8"/>
    </row>
    <row r="15">
      <c r="B15" s="213" t="s">
        <v>790</v>
      </c>
      <c r="C15" s="216"/>
      <c r="D15" s="214">
        <v>1.0</v>
      </c>
      <c r="E15" s="216"/>
      <c r="F15" s="216"/>
      <c r="G15" s="216"/>
      <c r="H15" s="216"/>
      <c r="I15" s="214">
        <v>1.0</v>
      </c>
      <c r="J15" s="217"/>
      <c r="K15" s="215">
        <f t="shared" si="1"/>
        <v>2</v>
      </c>
      <c r="L15" s="212"/>
      <c r="M15" s="212"/>
      <c r="N15" s="212"/>
    </row>
    <row r="16">
      <c r="B16" s="213" t="s">
        <v>791</v>
      </c>
      <c r="C16" s="216"/>
      <c r="D16" s="216"/>
      <c r="E16" s="214">
        <v>1.0</v>
      </c>
      <c r="F16" s="216"/>
      <c r="G16" s="216"/>
      <c r="H16" s="216"/>
      <c r="I16" s="216"/>
      <c r="J16" s="217"/>
      <c r="K16" s="215">
        <f t="shared" si="1"/>
        <v>1</v>
      </c>
      <c r="L16" s="212"/>
      <c r="M16" s="212"/>
      <c r="N16" s="212"/>
    </row>
    <row r="17">
      <c r="B17" s="229" t="s">
        <v>776</v>
      </c>
      <c r="C17" s="230">
        <f t="shared" ref="C17:K17" si="2">SUM(C4:C16)</f>
        <v>17</v>
      </c>
      <c r="D17" s="230">
        <f t="shared" si="2"/>
        <v>23</v>
      </c>
      <c r="E17" s="230">
        <f t="shared" si="2"/>
        <v>23</v>
      </c>
      <c r="F17" s="231">
        <f t="shared" si="2"/>
        <v>15</v>
      </c>
      <c r="G17" s="230">
        <f t="shared" si="2"/>
        <v>10</v>
      </c>
      <c r="H17" s="230">
        <f t="shared" si="2"/>
        <v>16</v>
      </c>
      <c r="I17" s="230">
        <f t="shared" si="2"/>
        <v>26</v>
      </c>
      <c r="J17" s="230">
        <f t="shared" si="2"/>
        <v>15</v>
      </c>
      <c r="K17" s="231">
        <f t="shared" si="2"/>
        <v>145</v>
      </c>
      <c r="L17" s="212"/>
      <c r="M17" s="212"/>
      <c r="N17" s="212"/>
    </row>
    <row r="18">
      <c r="B18" s="212"/>
      <c r="C18" s="212"/>
      <c r="D18" s="212"/>
      <c r="E18" s="232">
        <v>22.0</v>
      </c>
      <c r="F18" s="233">
        <v>14.0</v>
      </c>
      <c r="G18" s="212"/>
      <c r="H18" s="212"/>
      <c r="I18" s="232">
        <f>I17-1</f>
        <v>25</v>
      </c>
      <c r="J18" s="212"/>
      <c r="K18" s="212"/>
      <c r="L18" s="234">
        <f>C17+D17+E17+F18+G17+H17+I17+J17</f>
        <v>144</v>
      </c>
      <c r="M18" s="212"/>
      <c r="N18" s="212"/>
    </row>
    <row r="19">
      <c r="L19" s="234">
        <f>C17+D17+E18+F18+G17+H17+I18+J17</f>
        <v>142</v>
      </c>
      <c r="M19" s="235" t="s">
        <v>792</v>
      </c>
    </row>
  </sheetData>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A4086200109154E806B25F738C7CAA9" ma:contentTypeVersion="16" ma:contentTypeDescription="Crear nuevo documento." ma:contentTypeScope="" ma:versionID="a2e468f22834920398a3f6fdc010228c">
  <xsd:schema xmlns:xsd="http://www.w3.org/2001/XMLSchema" xmlns:xs="http://www.w3.org/2001/XMLSchema" xmlns:p="http://schemas.microsoft.com/office/2006/metadata/properties" xmlns:ns2="c6b4dce3-5f7c-4334-bc88-9146d88cf62b" xmlns:ns3="727e12de-7ee3-47de-b222-90dd382e215d" targetNamespace="http://schemas.microsoft.com/office/2006/metadata/properties" ma:root="true" ma:fieldsID="183b722e92b973fde22d9e2b95daa532" ns2:_="" ns3:_="">
    <xsd:import namespace="c6b4dce3-5f7c-4334-bc88-9146d88cf62b"/>
    <xsd:import namespace="727e12de-7ee3-47de-b222-90dd382e215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b4dce3-5f7c-4334-bc88-9146d88cf62b"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10c9387e-6d98-4ebc-9ba2-529ac343b866}" ma:internalName="TaxCatchAll" ma:showField="CatchAllData" ma:web="c6b4dce3-5f7c-4334-bc88-9146d88cf62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27e12de-7ee3-47de-b222-90dd382e215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_Flow_SignoffStatus" ma:index="23" nillable="true" ma:displayName="Estado de aprobación" ma:internalName="Estado_x0020_de_x0020_aprobaci_x00f3_n">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27e12de-7ee3-47de-b222-90dd382e215d">
      <Terms xmlns="http://schemas.microsoft.com/office/infopath/2007/PartnerControls"/>
    </lcf76f155ced4ddcb4097134ff3c332f>
    <_Flow_SignoffStatus xmlns="727e12de-7ee3-47de-b222-90dd382e215d" xsi:nil="true"/>
    <TaxCatchAll xmlns="c6b4dce3-5f7c-4334-bc88-9146d88cf62b" xsi:nil="true"/>
  </documentManagement>
</p:properties>
</file>

<file path=customXml/itemProps1.xml><?xml version="1.0" encoding="utf-8"?>
<ds:datastoreItem xmlns:ds="http://schemas.openxmlformats.org/officeDocument/2006/customXml" ds:itemID="{DD532107-CFE6-4C72-AAA7-9D50751D4324}"/>
</file>

<file path=customXml/itemProps2.xml><?xml version="1.0" encoding="utf-8"?>
<ds:datastoreItem xmlns:ds="http://schemas.openxmlformats.org/officeDocument/2006/customXml" ds:itemID="{316EB0E0-D813-4D7C-A274-F115733902FD}"/>
</file>

<file path=customXml/itemProps3.xml><?xml version="1.0" encoding="utf-8"?>
<ds:datastoreItem xmlns:ds="http://schemas.openxmlformats.org/officeDocument/2006/customXml" ds:itemID="{169C9ABF-C2C7-47AB-A3CF-26BAB2514842}"/>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0x010100DA4086200109154E806B25F738C7CAA9</vt:lpwstr>
  </property>
</Properties>
</file>